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17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gfilho\Documents\## COEN\2021.09.23-19.11.0016.00253512021-90 - PROJETO ESCADA PJ VIANA\#PAPÉIS DE TRABALHO\ANEXOS DO PROJETO BÁSICO\"/>
    </mc:Choice>
  </mc:AlternateContent>
  <xr:revisionPtr revIDLastSave="0" documentId="13_ncr:1_{3A927ED7-58D0-45D6-A3C2-C83BEC363E6A}" xr6:coauthVersionLast="47" xr6:coauthVersionMax="47" xr10:uidLastSave="{00000000-0000-0000-0000-000000000000}"/>
  <bookViews>
    <workbookView xWindow="28680" yWindow="-75" windowWidth="29040" windowHeight="16440" xr2:uid="{00000000-000D-0000-FFFF-FFFF00000000}"/>
  </bookViews>
  <sheets>
    <sheet name="Plan1" sheetId="4" r:id="rId1"/>
    <sheet name="Planilha1" sheetId="5" r:id="rId2"/>
  </sheets>
  <definedNames>
    <definedName name="_xlnm.Print_Area" localSheetId="0">Plan1!$A$1:$O$170</definedName>
    <definedName name="_xlnm.Print_Titles" localSheetId="0">Plan1!$1:$10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6" i="4" l="1"/>
  <c r="H155" i="4"/>
  <c r="H165" i="4"/>
  <c r="H164" i="4"/>
  <c r="H163" i="4"/>
  <c r="H162" i="4"/>
  <c r="H161" i="4"/>
  <c r="H160" i="4"/>
  <c r="H159" i="4"/>
  <c r="H158" i="4"/>
  <c r="H157" i="4"/>
  <c r="H156" i="4"/>
  <c r="H154" i="4"/>
  <c r="O151" i="4"/>
  <c r="H134" i="4"/>
  <c r="H145" i="4"/>
  <c r="H144" i="4"/>
  <c r="H143" i="4"/>
  <c r="H142" i="4"/>
  <c r="H141" i="4"/>
  <c r="H140" i="4"/>
  <c r="H139" i="4"/>
  <c r="H138" i="4"/>
  <c r="H137" i="4"/>
  <c r="H135" i="4"/>
  <c r="O111" i="4"/>
  <c r="H115" i="4"/>
  <c r="H116" i="4"/>
  <c r="H117" i="4"/>
  <c r="H118" i="4"/>
  <c r="H119" i="4"/>
  <c r="H120" i="4"/>
  <c r="H121" i="4"/>
  <c r="H122" i="4"/>
  <c r="H123" i="4"/>
  <c r="H124" i="4"/>
  <c r="H125" i="4"/>
  <c r="H114" i="4"/>
  <c r="H78" i="4"/>
  <c r="H94" i="4"/>
  <c r="H95" i="4"/>
  <c r="H96" i="4"/>
  <c r="H97" i="4"/>
  <c r="H98" i="4"/>
  <c r="H99" i="4"/>
  <c r="H100" i="4"/>
  <c r="H101" i="4"/>
  <c r="H102" i="4"/>
  <c r="H103" i="4"/>
  <c r="H104" i="4"/>
  <c r="H105" i="4"/>
  <c r="H76" i="4"/>
  <c r="H77" i="4"/>
  <c r="H79" i="4"/>
  <c r="H80" i="4"/>
  <c r="H81" i="4"/>
  <c r="H82" i="4"/>
  <c r="H83" i="4"/>
  <c r="H84" i="4"/>
  <c r="H85" i="4"/>
  <c r="H74" i="4"/>
  <c r="H75" i="4"/>
  <c r="H56" i="4"/>
  <c r="H57" i="4"/>
  <c r="H58" i="4"/>
  <c r="H59" i="4"/>
  <c r="H60" i="4"/>
  <c r="H61" i="4"/>
  <c r="H62" i="4"/>
  <c r="H63" i="4"/>
  <c r="H64" i="4"/>
  <c r="H65" i="4"/>
  <c r="H55" i="4"/>
  <c r="H54" i="4"/>
  <c r="H15" i="4"/>
  <c r="H16" i="4"/>
  <c r="H17" i="4"/>
  <c r="H18" i="4"/>
  <c r="H19" i="4"/>
  <c r="H20" i="4"/>
  <c r="H21" i="4"/>
  <c r="H22" i="4"/>
  <c r="H23" i="4"/>
  <c r="H24" i="4"/>
  <c r="H25" i="4"/>
  <c r="H14" i="4"/>
  <c r="H35" i="4"/>
  <c r="H36" i="4"/>
  <c r="H37" i="4"/>
  <c r="H34" i="4"/>
  <c r="H38" i="4"/>
  <c r="H39" i="4"/>
  <c r="H40" i="4"/>
  <c r="H41" i="4"/>
  <c r="H42" i="4"/>
  <c r="H43" i="4"/>
  <c r="H44" i="4"/>
  <c r="H45" i="4"/>
  <c r="H126" i="4" l="1"/>
  <c r="H46" i="4"/>
  <c r="H49" i="4" s="1"/>
  <c r="H166" i="4"/>
  <c r="H169" i="4" s="1"/>
  <c r="H146" i="4"/>
  <c r="H149" i="4" s="1"/>
  <c r="O131" i="4" s="1"/>
  <c r="H106" i="4"/>
  <c r="H109" i="4" s="1"/>
  <c r="O91" i="4" s="1"/>
  <c r="H66" i="4"/>
  <c r="H69" i="4" s="1"/>
  <c r="O51" i="4" s="1"/>
  <c r="H129" i="4"/>
  <c r="H86" i="4"/>
  <c r="H89" i="4" s="1"/>
  <c r="O71" i="4" s="1"/>
  <c r="O31" i="4"/>
  <c r="H26" i="4" l="1"/>
  <c r="O11" i="4" s="1"/>
  <c r="H29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Larissa Doelinger Barbosa</author>
  </authors>
  <commentList>
    <comment ref="G13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Larissa Doelinger Barbosa:</t>
        </r>
        <r>
          <rPr>
            <sz val="9"/>
            <color indexed="81"/>
            <rFont val="Segoe UI"/>
            <family val="2"/>
          </rPr>
          <t xml:space="preserve">
Percentual do quantitativo que será efetivamente pago. Justificar sempre.</t>
        </r>
      </text>
    </comment>
    <comment ref="G33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Larissa Doelinger Barbosa:</t>
        </r>
        <r>
          <rPr>
            <sz val="9"/>
            <color indexed="81"/>
            <rFont val="Segoe UI"/>
            <family val="2"/>
          </rPr>
          <t xml:space="preserve">
Percentual do quantitativo que será efetivamente pago. Justificar sempre.</t>
        </r>
      </text>
    </comment>
    <comment ref="G53" authorId="0" shapeId="0" xr:uid="{00000000-0006-0000-0000-000003000000}">
      <text>
        <r>
          <rPr>
            <b/>
            <sz val="9"/>
            <color indexed="81"/>
            <rFont val="Segoe UI"/>
            <family val="2"/>
          </rPr>
          <t>Larissa Doelinger Barbosa:</t>
        </r>
        <r>
          <rPr>
            <sz val="9"/>
            <color indexed="81"/>
            <rFont val="Segoe UI"/>
            <family val="2"/>
          </rPr>
          <t xml:space="preserve">
Percentual do quantitativo que será efetivamente pago. Justificar sempre.</t>
        </r>
      </text>
    </comment>
    <comment ref="G73" authorId="0" shapeId="0" xr:uid="{00000000-0006-0000-0000-000004000000}">
      <text>
        <r>
          <rPr>
            <b/>
            <sz val="9"/>
            <color indexed="81"/>
            <rFont val="Segoe UI"/>
            <family val="2"/>
          </rPr>
          <t>Larissa Doelinger Barbosa:</t>
        </r>
        <r>
          <rPr>
            <sz val="9"/>
            <color indexed="81"/>
            <rFont val="Segoe UI"/>
            <family val="2"/>
          </rPr>
          <t xml:space="preserve">
Percentual do quantitativo que será efetivamente pago. Justificar sempre.</t>
        </r>
      </text>
    </comment>
    <comment ref="G93" authorId="0" shapeId="0" xr:uid="{00000000-0006-0000-0000-000005000000}">
      <text>
        <r>
          <rPr>
            <b/>
            <sz val="9"/>
            <color indexed="81"/>
            <rFont val="Segoe UI"/>
            <family val="2"/>
          </rPr>
          <t>Larissa Doelinger Barbosa:</t>
        </r>
        <r>
          <rPr>
            <sz val="9"/>
            <color indexed="81"/>
            <rFont val="Segoe UI"/>
            <family val="2"/>
          </rPr>
          <t xml:space="preserve">
Percentual do quantitativo que será efetivamente pago. Justificar sempre.</t>
        </r>
      </text>
    </comment>
    <comment ref="G113" authorId="0" shapeId="0" xr:uid="{00000000-0006-0000-0000-000006000000}">
      <text>
        <r>
          <rPr>
            <b/>
            <sz val="9"/>
            <color indexed="81"/>
            <rFont val="Segoe UI"/>
            <family val="2"/>
          </rPr>
          <t>Larissa Doelinger Barbosa:</t>
        </r>
        <r>
          <rPr>
            <sz val="9"/>
            <color indexed="81"/>
            <rFont val="Segoe UI"/>
            <family val="2"/>
          </rPr>
          <t xml:space="preserve">
Percentual do quantitativo que será efetivamente pago. Justificar sempre.</t>
        </r>
      </text>
    </comment>
    <comment ref="G133" authorId="0" shapeId="0" xr:uid="{00000000-0006-0000-0000-000007000000}">
      <text>
        <r>
          <rPr>
            <b/>
            <sz val="9"/>
            <color indexed="81"/>
            <rFont val="Segoe UI"/>
            <family val="2"/>
          </rPr>
          <t>Larissa Doelinger Barbosa:</t>
        </r>
        <r>
          <rPr>
            <sz val="9"/>
            <color indexed="81"/>
            <rFont val="Segoe UI"/>
            <family val="2"/>
          </rPr>
          <t xml:space="preserve">
Percentual do quantitativo que será efetivamente pago. Justificar sempre.</t>
        </r>
      </text>
    </comment>
    <comment ref="G153" authorId="0" shapeId="0" xr:uid="{00000000-0006-0000-0000-000008000000}">
      <text>
        <r>
          <rPr>
            <b/>
            <sz val="9"/>
            <color indexed="81"/>
            <rFont val="Segoe UI"/>
            <family val="2"/>
          </rPr>
          <t>Larissa Doelinger Barbosa:</t>
        </r>
        <r>
          <rPr>
            <sz val="9"/>
            <color indexed="81"/>
            <rFont val="Segoe UI"/>
            <family val="2"/>
          </rPr>
          <t xml:space="preserve">
Percentual do quantitativo que será efetivamente pago. Justificar sempre.</t>
        </r>
      </text>
    </comment>
  </commentList>
</comments>
</file>

<file path=xl/sharedStrings.xml><?xml version="1.0" encoding="utf-8"?>
<sst xmlns="http://schemas.openxmlformats.org/spreadsheetml/2006/main" count="206" uniqueCount="102">
  <si>
    <t>MEMÓRIA DE CÁLCULO DA MEDIÇÃO</t>
  </si>
  <si>
    <t>__ ª Medição</t>
  </si>
  <si>
    <t>Nome da Empresa: _____________________________</t>
  </si>
  <si>
    <t>CNPJ:_______________</t>
  </si>
  <si>
    <t>Objeto: __________________________________________________</t>
  </si>
  <si>
    <t>Vitória, __ de _________ de 20__.</t>
  </si>
  <si>
    <t>Cliente</t>
  </si>
  <si>
    <t>Valor atual</t>
  </si>
  <si>
    <t xml:space="preserve"> Base</t>
  </si>
  <si>
    <t>Municipio</t>
  </si>
  <si>
    <t>Tipo de Obra</t>
  </si>
  <si>
    <t>Período desta Medição</t>
  </si>
  <si>
    <t>Contratada</t>
  </si>
  <si>
    <t>Contrato</t>
  </si>
  <si>
    <t>O/S</t>
  </si>
  <si>
    <t>Data Início do Contrato</t>
  </si>
  <si>
    <t>Aditivos de Prazo</t>
  </si>
  <si>
    <t>Término da Vigência do Contrato</t>
  </si>
  <si>
    <t>Prazo Total</t>
  </si>
  <si>
    <t>MPES</t>
  </si>
  <si>
    <t>__________</t>
  </si>
  <si>
    <t>____/___</t>
  </si>
  <si>
    <t>________</t>
  </si>
  <si>
    <t>Reforma ou Construção</t>
  </si>
  <si>
    <t>__/__/____ a __/__/____</t>
  </si>
  <si>
    <t>______________</t>
  </si>
  <si>
    <t>__/____</t>
  </si>
  <si>
    <t>__/__/____</t>
  </si>
  <si>
    <t>____ dias</t>
  </si>
  <si>
    <t>___ dias</t>
  </si>
  <si>
    <t>Código do Item</t>
  </si>
  <si>
    <t>DESCRIÇÃO</t>
  </si>
  <si>
    <t>UND</t>
  </si>
  <si>
    <t>Quant. Contratada</t>
  </si>
  <si>
    <t>Quantidade Aditivada</t>
  </si>
  <si>
    <t>Saldo atual</t>
  </si>
  <si>
    <t>XX</t>
  </si>
  <si>
    <t>xxxxxxxxxxxxxxxxxxxxxxxxxxxxxxxxxxxxxxxxxx</t>
  </si>
  <si>
    <t>mês</t>
  </si>
  <si>
    <t>x</t>
  </si>
  <si>
    <t>y</t>
  </si>
  <si>
    <t>z</t>
  </si>
  <si>
    <t>w</t>
  </si>
  <si>
    <t>TOTAL</t>
  </si>
  <si>
    <t>INFORMAÇÕES COMPLEMENTARES</t>
  </si>
  <si>
    <t>UNID. (mês)</t>
  </si>
  <si>
    <t>PERC. (%)</t>
  </si>
  <si>
    <t>Total Executado=</t>
  </si>
  <si>
    <t>Quantidade Contratada=</t>
  </si>
  <si>
    <t>Quantidade já Medida=</t>
  </si>
  <si>
    <t>Total desta Medição=</t>
  </si>
  <si>
    <t>m</t>
  </si>
  <si>
    <t>COMP. (m)</t>
  </si>
  <si>
    <t>m²</t>
  </si>
  <si>
    <t>LARG. (m)</t>
  </si>
  <si>
    <t>m³</t>
  </si>
  <si>
    <t>PROF. (m)</t>
  </si>
  <si>
    <t>unid</t>
  </si>
  <si>
    <t xml:space="preserve">Usar essa para unidade, conjunto, peça, folha, </t>
  </si>
  <si>
    <t>UNID. (m)</t>
  </si>
  <si>
    <t>H</t>
  </si>
  <si>
    <t>UNID. (H)</t>
  </si>
  <si>
    <t>Dias (unid.)</t>
  </si>
  <si>
    <t>kg</t>
  </si>
  <si>
    <t>quantidade</t>
  </si>
  <si>
    <t>L</t>
  </si>
  <si>
    <t>Usar essa para unidades de litros e mililitros</t>
  </si>
  <si>
    <t>litros</t>
  </si>
  <si>
    <t>Exemplo</t>
  </si>
  <si>
    <t>Unidades IOPES</t>
  </si>
  <si>
    <t>CONJ. C/ 3 MASTROS EM FERRO GALV. (PREÇO COMPOSTO)</t>
  </si>
  <si>
    <t>CJ</t>
  </si>
  <si>
    <t>Conjunto</t>
  </si>
  <si>
    <t>CHAPA COMPENSADO NAVAL 15 MM, DIM. 2.20 X 1.60 M</t>
  </si>
  <si>
    <t>FL</t>
  </si>
  <si>
    <t>Folha</t>
  </si>
  <si>
    <t>AJUDANTE</t>
  </si>
  <si>
    <t>hora</t>
  </si>
  <si>
    <t>CAL HIDRATADO</t>
  </si>
  <si>
    <t>Kg</t>
  </si>
  <si>
    <t>quilo</t>
  </si>
  <si>
    <t>TINTA EPOXI PARA ACABAMENTO</t>
  </si>
  <si>
    <t>litro</t>
  </si>
  <si>
    <t>TUBO DE CONCRETO D=0,80M - ARMADO CA-1</t>
  </si>
  <si>
    <t>metro</t>
  </si>
  <si>
    <t>PISO CERAMICO 44X44CM PEI5 IMOLA BIANCOGRES</t>
  </si>
  <si>
    <t>metro quadrado</t>
  </si>
  <si>
    <t>CONCRETO USINADO FCK 30 MPA</t>
  </si>
  <si>
    <t>metro cubico</t>
  </si>
  <si>
    <t>CONSUMO DE ENERGIA PARA 30M DE GAMBIARRA</t>
  </si>
  <si>
    <t>me</t>
  </si>
  <si>
    <t>SIKAFLEX 1A</t>
  </si>
  <si>
    <t>ml</t>
  </si>
  <si>
    <t>mililitro</t>
  </si>
  <si>
    <t>TECNICO SEGUNDO GRAU -A- (INCL.LEIS SOCIAIS 77,5%)</t>
  </si>
  <si>
    <t>ms</t>
  </si>
  <si>
    <t>MOLDE P/ SOLDA EXOTERMICA TIPO HCL 5/8" 50-5</t>
  </si>
  <si>
    <t>pç</t>
  </si>
  <si>
    <t>peça</t>
  </si>
  <si>
    <t>BLOCO DE CONCRETO 14 X 19 X 39CM - VEDACAO</t>
  </si>
  <si>
    <t>Unid</t>
  </si>
  <si>
    <t>unidade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</si>
</sst>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dd/mm/yy;@"/>
    <numFmt numFmtId="166" formatCode="00"/>
    <numFmt numFmtId="167" formatCode="dd/mm/yy"/>
    <numFmt numFmtId="168" formatCode="[$-416]mmm/yy;@"/>
    <numFmt numFmtId="169" formatCode="#,##0.00;[Red]\(#,##0.00\)"/>
    <numFmt numFmtId="170" formatCode="_(* #,##0_);_(* \(#,##0\);_(* &quot;-&quot;??_);_(@_)"/>
  </numFmts>
  <fonts count="18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8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sz val="9"/>
      <name val="Arial"/>
      <family val="2"/>
    </font>
    <font>
      <sz val="11"/>
      <color indexed="8"/>
      <name val="Calibri"/>
      <family val="2"/>
    </font>
    <font>
      <b/>
      <sz val="10"/>
      <color indexed="8"/>
      <name val="Arial"/>
      <family val="2"/>
    </font>
    <font>
      <b/>
      <sz val="8"/>
      <color indexed="62"/>
      <name val="Arial"/>
      <family val="2"/>
    </font>
    <font>
      <b/>
      <sz val="9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3" tint="0.39997558519241921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9"/>
      <name val="Humanst521 BT"/>
      <family val="2"/>
    </font>
    <font>
      <sz val="8"/>
      <color theme="1"/>
      <name val="Courier New"/>
      <family val="3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AF5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 diagonalUp="1"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 diagonalUp="1"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 diagonalUp="1"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 diagonalUp="1">
      <left style="hair">
        <color indexed="64"/>
      </left>
      <right/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hair">
        <color indexed="64"/>
      </left>
      <right/>
      <top style="hair">
        <color indexed="64"/>
      </top>
      <bottom style="hair">
        <color indexed="64"/>
      </bottom>
      <diagonal style="thin">
        <color indexed="64"/>
      </diagonal>
    </border>
    <border diagonalUp="1">
      <left style="hair">
        <color indexed="64"/>
      </left>
      <right/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thin">
        <color indexed="64"/>
      </bottom>
      <diagonal style="hair">
        <color indexed="64"/>
      </diagonal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154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/>
    <xf numFmtId="2" fontId="11" fillId="0" borderId="11" xfId="0" applyNumberFormat="1" applyFont="1" applyBorder="1" applyAlignment="1">
      <alignment horizontal="center" vertical="center"/>
    </xf>
    <xf numFmtId="0" fontId="11" fillId="0" borderId="0" xfId="0" applyFont="1"/>
    <xf numFmtId="49" fontId="9" fillId="0" borderId="18" xfId="0" applyNumberFormat="1" applyFont="1" applyBorder="1" applyAlignment="1">
      <alignment horizontal="center" vertical="center"/>
    </xf>
    <xf numFmtId="164" fontId="11" fillId="0" borderId="11" xfId="3" applyFont="1" applyFill="1" applyBorder="1" applyAlignment="1">
      <alignment horizontal="center" vertical="center"/>
    </xf>
    <xf numFmtId="49" fontId="5" fillId="0" borderId="40" xfId="0" applyNumberFormat="1" applyFont="1" applyBorder="1" applyAlignment="1">
      <alignment horizontal="left" vertical="center"/>
    </xf>
    <xf numFmtId="2" fontId="5" fillId="0" borderId="11" xfId="0" applyNumberFormat="1" applyFont="1" applyBorder="1" applyAlignment="1">
      <alignment vertical="center" wrapText="1"/>
    </xf>
    <xf numFmtId="49" fontId="5" fillId="0" borderId="41" xfId="0" applyNumberFormat="1" applyFont="1" applyBorder="1" applyAlignment="1">
      <alignment horizontal="left" vertical="center"/>
    </xf>
    <xf numFmtId="164" fontId="11" fillId="0" borderId="19" xfId="3" applyFont="1" applyFill="1" applyBorder="1" applyAlignment="1">
      <alignment horizontal="center" vertical="center"/>
    </xf>
    <xf numFmtId="2" fontId="5" fillId="0" borderId="19" xfId="0" applyNumberFormat="1" applyFont="1" applyBorder="1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2" borderId="3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164" fontId="0" fillId="0" borderId="0" xfId="3" applyFont="1"/>
    <xf numFmtId="49" fontId="5" fillId="0" borderId="46" xfId="0" applyNumberFormat="1" applyFont="1" applyBorder="1" applyAlignment="1">
      <alignment horizontal="left" vertical="center"/>
    </xf>
    <xf numFmtId="164" fontId="11" fillId="0" borderId="47" xfId="3" applyFont="1" applyFill="1" applyBorder="1" applyAlignment="1">
      <alignment horizontal="center" vertical="center"/>
    </xf>
    <xf numFmtId="2" fontId="5" fillId="0" borderId="47" xfId="0" applyNumberFormat="1" applyFont="1" applyBorder="1" applyAlignment="1">
      <alignment vertical="center" wrapText="1"/>
    </xf>
    <xf numFmtId="4" fontId="9" fillId="0" borderId="6" xfId="1" applyNumberFormat="1" applyFont="1" applyFill="1" applyBorder="1" applyAlignment="1">
      <alignment horizontal="center" vertical="center"/>
    </xf>
    <xf numFmtId="0" fontId="17" fillId="3" borderId="3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" fontId="9" fillId="5" borderId="26" xfId="0" applyNumberFormat="1" applyFont="1" applyFill="1" applyBorder="1" applyAlignment="1">
      <alignment vertical="center"/>
    </xf>
    <xf numFmtId="49" fontId="5" fillId="0" borderId="40" xfId="0" applyNumberFormat="1" applyFont="1" applyBorder="1" applyAlignment="1">
      <alignment vertical="center"/>
    </xf>
    <xf numFmtId="49" fontId="5" fillId="0" borderId="54" xfId="0" applyNumberFormat="1" applyFont="1" applyBorder="1" applyAlignment="1">
      <alignment horizontal="left" vertical="center"/>
    </xf>
    <xf numFmtId="164" fontId="11" fillId="0" borderId="55" xfId="3" applyFont="1" applyFill="1" applyBorder="1" applyAlignment="1">
      <alignment horizontal="center" vertical="center"/>
    </xf>
    <xf numFmtId="2" fontId="5" fillId="0" borderId="55" xfId="0" applyNumberFormat="1" applyFont="1" applyBorder="1" applyAlignment="1">
      <alignment vertical="center" wrapText="1"/>
    </xf>
    <xf numFmtId="169" fontId="9" fillId="6" borderId="12" xfId="3" applyNumberFormat="1" applyFont="1" applyFill="1" applyBorder="1" applyAlignment="1">
      <alignment horizontal="center" vertical="center"/>
    </xf>
    <xf numFmtId="4" fontId="9" fillId="6" borderId="26" xfId="0" applyNumberFormat="1" applyFont="1" applyFill="1" applyBorder="1" applyAlignment="1">
      <alignment vertical="center"/>
    </xf>
    <xf numFmtId="4" fontId="9" fillId="6" borderId="9" xfId="3" applyNumberFormat="1" applyFont="1" applyFill="1" applyBorder="1" applyAlignment="1">
      <alignment vertical="center"/>
    </xf>
    <xf numFmtId="9" fontId="5" fillId="0" borderId="56" xfId="0" applyNumberFormat="1" applyFont="1" applyBorder="1" applyAlignment="1">
      <alignment horizontal="center" vertical="center" wrapText="1"/>
    </xf>
    <xf numFmtId="9" fontId="5" fillId="0" borderId="51" xfId="0" applyNumberFormat="1" applyFont="1" applyBorder="1" applyAlignment="1">
      <alignment horizontal="center" vertical="center" wrapText="1"/>
    </xf>
    <xf numFmtId="4" fontId="11" fillId="6" borderId="59" xfId="3" applyNumberFormat="1" applyFont="1" applyFill="1" applyBorder="1"/>
    <xf numFmtId="4" fontId="11" fillId="6" borderId="60" xfId="3" applyNumberFormat="1" applyFont="1" applyFill="1" applyBorder="1"/>
    <xf numFmtId="4" fontId="11" fillId="6" borderId="61" xfId="3" applyNumberFormat="1" applyFont="1" applyFill="1" applyBorder="1"/>
    <xf numFmtId="4" fontId="11" fillId="6" borderId="58" xfId="3" applyNumberFormat="1" applyFont="1" applyFill="1" applyBorder="1"/>
    <xf numFmtId="4" fontId="9" fillId="6" borderId="10" xfId="3" applyNumberFormat="1" applyFont="1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169" fontId="9" fillId="6" borderId="10" xfId="3" applyNumberFormat="1" applyFont="1" applyFill="1" applyBorder="1" applyAlignment="1">
      <alignment horizontal="center" vertical="center"/>
    </xf>
    <xf numFmtId="4" fontId="9" fillId="6" borderId="26" xfId="3" applyNumberFormat="1" applyFont="1" applyFill="1" applyBorder="1" applyAlignment="1">
      <alignment vertical="center"/>
    </xf>
    <xf numFmtId="9" fontId="5" fillId="0" borderId="64" xfId="0" applyNumberFormat="1" applyFont="1" applyBorder="1" applyAlignment="1">
      <alignment horizontal="center" vertical="center" wrapText="1"/>
    </xf>
    <xf numFmtId="9" fontId="5" fillId="0" borderId="53" xfId="0" applyNumberFormat="1" applyFont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/>
    </xf>
    <xf numFmtId="2" fontId="11" fillId="6" borderId="3" xfId="0" applyNumberFormat="1" applyFont="1" applyFill="1" applyBorder="1" applyAlignment="1">
      <alignment horizontal="center" vertical="center"/>
    </xf>
    <xf numFmtId="0" fontId="5" fillId="6" borderId="3" xfId="0" applyFont="1" applyFill="1" applyBorder="1" applyAlignment="1">
      <alignment vertical="center"/>
    </xf>
    <xf numFmtId="2" fontId="11" fillId="0" borderId="47" xfId="0" applyNumberFormat="1" applyFont="1" applyBorder="1" applyAlignment="1">
      <alignment horizontal="center" vertical="center"/>
    </xf>
    <xf numFmtId="0" fontId="11" fillId="6" borderId="3" xfId="0" applyFont="1" applyFill="1" applyBorder="1"/>
    <xf numFmtId="0" fontId="2" fillId="0" borderId="70" xfId="0" applyFont="1" applyBorder="1" applyAlignment="1">
      <alignment horizontal="center" vertical="center"/>
    </xf>
    <xf numFmtId="4" fontId="8" fillId="2" borderId="29" xfId="0" applyNumberFormat="1" applyFont="1" applyFill="1" applyBorder="1" applyAlignment="1">
      <alignment horizontal="center" vertical="center"/>
    </xf>
    <xf numFmtId="17" fontId="2" fillId="2" borderId="63" xfId="0" applyNumberFormat="1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168" fontId="2" fillId="0" borderId="63" xfId="0" applyNumberFormat="1" applyFont="1" applyBorder="1" applyAlignment="1">
      <alignment horizontal="center" vertical="center"/>
    </xf>
    <xf numFmtId="0" fontId="2" fillId="2" borderId="63" xfId="0" applyFont="1" applyFill="1" applyBorder="1" applyAlignment="1">
      <alignment horizontal="center" vertical="center"/>
    </xf>
    <xf numFmtId="167" fontId="2" fillId="2" borderId="63" xfId="0" applyNumberFormat="1" applyFont="1" applyFill="1" applyBorder="1" applyAlignment="1">
      <alignment horizontal="center" vertical="center"/>
    </xf>
    <xf numFmtId="170" fontId="2" fillId="2" borderId="71" xfId="3" applyNumberFormat="1" applyFont="1" applyFill="1" applyBorder="1" applyAlignment="1">
      <alignment horizontal="center" vertical="center"/>
    </xf>
    <xf numFmtId="0" fontId="7" fillId="6" borderId="72" xfId="0" applyFont="1" applyFill="1" applyBorder="1" applyAlignment="1">
      <alignment horizontal="center" vertical="center" wrapText="1"/>
    </xf>
    <xf numFmtId="0" fontId="7" fillId="6" borderId="75" xfId="0" applyFont="1" applyFill="1" applyBorder="1" applyAlignment="1">
      <alignment horizontal="center" vertical="center" wrapText="1"/>
    </xf>
    <xf numFmtId="0" fontId="7" fillId="6" borderId="76" xfId="0" applyFont="1" applyFill="1" applyBorder="1" applyAlignment="1">
      <alignment horizontal="center" vertical="center" wrapText="1"/>
    </xf>
    <xf numFmtId="0" fontId="2" fillId="5" borderId="29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11" fillId="0" borderId="11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7" fillId="6" borderId="73" xfId="0" applyFont="1" applyFill="1" applyBorder="1" applyAlignment="1">
      <alignment horizontal="center" vertical="center" wrapText="1"/>
    </xf>
    <xf numFmtId="0" fontId="7" fillId="6" borderId="74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22" xfId="0" applyFont="1" applyBorder="1" applyAlignment="1">
      <alignment horizontal="left" vertical="center" wrapText="1"/>
    </xf>
    <xf numFmtId="49" fontId="5" fillId="0" borderId="16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9" fontId="5" fillId="0" borderId="23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49" fontId="5" fillId="0" borderId="25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3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17" fontId="11" fillId="0" borderId="47" xfId="0" applyNumberFormat="1" applyFont="1" applyBorder="1" applyAlignment="1">
      <alignment horizontal="left" vertical="center"/>
    </xf>
    <xf numFmtId="0" fontId="11" fillId="0" borderId="47" xfId="0" applyFont="1" applyBorder="1" applyAlignment="1">
      <alignment horizontal="left" vertical="center"/>
    </xf>
    <xf numFmtId="4" fontId="9" fillId="0" borderId="10" xfId="1" applyNumberFormat="1" applyFont="1" applyFill="1" applyBorder="1" applyAlignment="1">
      <alignment horizontal="center" vertical="center"/>
    </xf>
    <xf numFmtId="4" fontId="9" fillId="0" borderId="22" xfId="1" applyNumberFormat="1" applyFont="1" applyFill="1" applyBorder="1" applyAlignment="1">
      <alignment horizontal="center" vertical="center"/>
    </xf>
    <xf numFmtId="0" fontId="12" fillId="6" borderId="31" xfId="0" applyFont="1" applyFill="1" applyBorder="1" applyAlignment="1">
      <alignment horizontal="right" vertical="center"/>
    </xf>
    <xf numFmtId="0" fontId="12" fillId="6" borderId="3" xfId="0" applyFont="1" applyFill="1" applyBorder="1" applyAlignment="1">
      <alignment horizontal="right" vertical="center"/>
    </xf>
    <xf numFmtId="0" fontId="9" fillId="6" borderId="35" xfId="0" applyFont="1" applyFill="1" applyBorder="1" applyAlignment="1">
      <alignment horizontal="right" vertical="center"/>
    </xf>
    <xf numFmtId="0" fontId="9" fillId="6" borderId="20" xfId="0" applyFont="1" applyFill="1" applyBorder="1" applyAlignment="1">
      <alignment horizontal="right" vertical="center"/>
    </xf>
    <xf numFmtId="0" fontId="9" fillId="6" borderId="21" xfId="0" applyFont="1" applyFill="1" applyBorder="1" applyAlignment="1">
      <alignment horizontal="right" vertical="center"/>
    </xf>
    <xf numFmtId="0" fontId="12" fillId="5" borderId="15" xfId="0" applyFont="1" applyFill="1" applyBorder="1" applyAlignment="1">
      <alignment horizontal="right" vertical="center"/>
    </xf>
    <xf numFmtId="0" fontId="12" fillId="5" borderId="27" xfId="0" applyFont="1" applyFill="1" applyBorder="1" applyAlignment="1">
      <alignment horizontal="right" vertical="center"/>
    </xf>
    <xf numFmtId="0" fontId="12" fillId="5" borderId="32" xfId="0" applyFont="1" applyFill="1" applyBorder="1" applyAlignment="1">
      <alignment horizontal="right" vertical="center"/>
    </xf>
    <xf numFmtId="0" fontId="9" fillId="5" borderId="15" xfId="0" applyFont="1" applyFill="1" applyBorder="1" applyAlignment="1">
      <alignment horizontal="right" vertical="center"/>
    </xf>
    <xf numFmtId="0" fontId="9" fillId="5" borderId="27" xfId="0" applyFont="1" applyFill="1" applyBorder="1" applyAlignment="1">
      <alignment horizontal="right" vertical="center"/>
    </xf>
    <xf numFmtId="0" fontId="9" fillId="5" borderId="33" xfId="0" applyFont="1" applyFill="1" applyBorder="1" applyAlignment="1">
      <alignment horizontal="right" vertical="center"/>
    </xf>
    <xf numFmtId="0" fontId="9" fillId="5" borderId="34" xfId="0" applyFont="1" applyFill="1" applyBorder="1" applyAlignment="1">
      <alignment horizontal="right" vertical="center"/>
    </xf>
    <xf numFmtId="0" fontId="9" fillId="0" borderId="36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65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9" fillId="0" borderId="66" xfId="0" applyFont="1" applyBorder="1" applyAlignment="1">
      <alignment horizontal="center" vertical="center"/>
    </xf>
    <xf numFmtId="0" fontId="12" fillId="6" borderId="57" xfId="0" applyFont="1" applyFill="1" applyBorder="1" applyAlignment="1">
      <alignment horizontal="center" vertical="center"/>
    </xf>
    <xf numFmtId="0" fontId="12" fillId="6" borderId="61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25" xfId="0" applyFont="1" applyBorder="1" applyAlignment="1">
      <alignment horizontal="left" vertical="center"/>
    </xf>
    <xf numFmtId="0" fontId="16" fillId="0" borderId="17" xfId="0" applyFont="1" applyBorder="1" applyAlignment="1">
      <alignment horizontal="right"/>
    </xf>
    <xf numFmtId="0" fontId="16" fillId="0" borderId="6" xfId="0" applyFont="1" applyBorder="1" applyAlignment="1">
      <alignment horizontal="right"/>
    </xf>
    <xf numFmtId="0" fontId="16" fillId="0" borderId="28" xfId="0" applyFont="1" applyBorder="1" applyAlignment="1">
      <alignment horizontal="right"/>
    </xf>
    <xf numFmtId="0" fontId="9" fillId="0" borderId="42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9" fillId="0" borderId="67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9" fillId="0" borderId="49" xfId="0" applyFont="1" applyBorder="1" applyAlignment="1">
      <alignment horizontal="center" vertical="center"/>
    </xf>
    <xf numFmtId="0" fontId="9" fillId="0" borderId="69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0" fontId="9" fillId="0" borderId="45" xfId="0" applyFont="1" applyBorder="1" applyAlignment="1">
      <alignment horizontal="center" vertical="center"/>
    </xf>
    <xf numFmtId="0" fontId="9" fillId="0" borderId="68" xfId="0" applyFont="1" applyBorder="1" applyAlignment="1">
      <alignment horizontal="center" vertical="center"/>
    </xf>
    <xf numFmtId="0" fontId="12" fillId="6" borderId="58" xfId="0" applyFont="1" applyFill="1" applyBorder="1" applyAlignment="1">
      <alignment horizontal="center" vertical="center"/>
    </xf>
    <xf numFmtId="0" fontId="13" fillId="0" borderId="63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13" fillId="0" borderId="71" xfId="0" applyFont="1" applyBorder="1" applyAlignment="1">
      <alignment horizontal="center" vertical="center"/>
    </xf>
    <xf numFmtId="0" fontId="11" fillId="0" borderId="19" xfId="0" applyFont="1" applyBorder="1" applyAlignment="1">
      <alignment horizontal="left" vertical="center"/>
    </xf>
    <xf numFmtId="0" fontId="11" fillId="0" borderId="62" xfId="0" applyFont="1" applyBorder="1" applyAlignment="1">
      <alignment horizontal="center" vertical="center" wrapText="1"/>
    </xf>
    <xf numFmtId="0" fontId="11" fillId="0" borderId="5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52" xfId="0" applyFont="1" applyFill="1" applyBorder="1" applyAlignment="1">
      <alignment horizontal="center" vertical="center"/>
    </xf>
    <xf numFmtId="0" fontId="4" fillId="6" borderId="33" xfId="0" applyFont="1" applyFill="1" applyBorder="1" applyAlignment="1">
      <alignment horizontal="center" vertical="center"/>
    </xf>
    <xf numFmtId="0" fontId="4" fillId="6" borderId="77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166" fontId="2" fillId="2" borderId="29" xfId="0" applyNumberFormat="1" applyFont="1" applyFill="1" applyBorder="1" applyAlignment="1">
      <alignment horizontal="center" vertical="center"/>
    </xf>
    <xf numFmtId="166" fontId="2" fillId="2" borderId="30" xfId="0" applyNumberFormat="1" applyFont="1" applyFill="1" applyBorder="1" applyAlignment="1">
      <alignment horizontal="center" vertical="center"/>
    </xf>
    <xf numFmtId="166" fontId="2" fillId="2" borderId="50" xfId="0" applyNumberFormat="1" applyFont="1" applyFill="1" applyBorder="1" applyAlignment="1">
      <alignment horizontal="center" vertical="center"/>
    </xf>
  </cellXfs>
  <cellStyles count="4">
    <cellStyle name="Normal" xfId="0" builtinId="0"/>
    <cellStyle name="Separador de milhares 2" xfId="1" xr:uid="{00000000-0005-0000-0000-000001000000}"/>
    <cellStyle name="Separador de milhares 3" xfId="2" xr:uid="{00000000-0005-0000-0000-000002000000}"/>
    <cellStyle name="Vírgula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704019</xdr:colOff>
      <xdr:row>0</xdr:row>
      <xdr:rowOff>144429</xdr:rowOff>
    </xdr:from>
    <xdr:to>
      <xdr:col>3</xdr:col>
      <xdr:colOff>11905</xdr:colOff>
      <xdr:row>1</xdr:row>
      <xdr:rowOff>273844</xdr:rowOff>
    </xdr:to>
    <xdr:sp macro="" textlink="">
      <xdr:nvSpPr>
        <xdr:cNvPr id="2" name="Retângul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323144" y="144429"/>
          <a:ext cx="819980" cy="498509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pt-BR" sz="800">
              <a:ln>
                <a:solidFill>
                  <a:sysClr val="windowText" lastClr="000000"/>
                </a:solidFill>
              </a:ln>
            </a:rPr>
            <a:t>LOGO</a:t>
          </a:r>
          <a:r>
            <a:rPr lang="pt-BR" sz="800" baseline="0">
              <a:ln>
                <a:solidFill>
                  <a:sysClr val="windowText" lastClr="000000"/>
                </a:solidFill>
              </a:ln>
            </a:rPr>
            <a:t> EMPRESA</a:t>
          </a:r>
          <a:endParaRPr lang="pt-BR" sz="800">
            <a:ln>
              <a:solidFill>
                <a:sysClr val="windowText" lastClr="000000"/>
              </a:solidFill>
            </a:ln>
          </a:endParaRPr>
        </a:p>
      </xdr:txBody>
    </xdr:sp>
    <xdr:clientData/>
  </xdr:twoCellAnchor>
  <xdr:twoCellAnchor editAs="oneCell">
    <xdr:from>
      <xdr:col>0</xdr:col>
      <xdr:colOff>154781</xdr:colOff>
      <xdr:row>0</xdr:row>
      <xdr:rowOff>166687</xdr:rowOff>
    </xdr:from>
    <xdr:to>
      <xdr:col>1</xdr:col>
      <xdr:colOff>473563</xdr:colOff>
      <xdr:row>1</xdr:row>
      <xdr:rowOff>238125</xdr:rowOff>
    </xdr:to>
    <xdr:pic>
      <xdr:nvPicPr>
        <xdr:cNvPr id="4" name="Imagem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781" y="166687"/>
          <a:ext cx="937907" cy="440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70"/>
  <sheetViews>
    <sheetView tabSelected="1" view="pageBreakPreview" topLeftCell="A31" zoomScaleNormal="115" zoomScaleSheetLayoutView="100" zoomScalePageLayoutView="56" workbookViewId="0">
      <selection activeCell="T161" sqref="T161"/>
    </sheetView>
  </sheetViews>
  <sheetFormatPr defaultRowHeight="15"/>
  <cols>
    <col min="1" max="1" width="9.28515625" customWidth="1"/>
    <col min="2" max="2" width="12.28515625" bestFit="1" customWidth="1"/>
    <col min="3" max="3" width="10.28515625" style="1" customWidth="1"/>
    <col min="4" max="4" width="11.42578125" style="1" customWidth="1"/>
    <col min="5" max="5" width="15.42578125" customWidth="1"/>
    <col min="6" max="6" width="25" customWidth="1"/>
    <col min="7" max="7" width="9.42578125" bestFit="1" customWidth="1"/>
    <col min="8" max="8" width="9.7109375" customWidth="1"/>
    <col min="9" max="9" width="8.7109375" customWidth="1"/>
    <col min="10" max="10" width="8.140625" customWidth="1"/>
    <col min="11" max="11" width="8.7109375" bestFit="1" customWidth="1"/>
    <col min="12" max="12" width="9" customWidth="1"/>
    <col min="13" max="13" width="9.5703125" customWidth="1"/>
    <col min="14" max="14" width="13" customWidth="1"/>
    <col min="15" max="15" width="11.7109375" bestFit="1" customWidth="1"/>
    <col min="17" max="17" width="9.140625" customWidth="1"/>
  </cols>
  <sheetData>
    <row r="1" spans="1:17" ht="29.25" customHeight="1">
      <c r="A1" s="136" t="s">
        <v>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8"/>
      <c r="M1" s="142" t="s">
        <v>1</v>
      </c>
      <c r="N1" s="143"/>
      <c r="O1" s="144"/>
    </row>
    <row r="2" spans="1:17" ht="33" customHeight="1" thickBot="1">
      <c r="A2" s="139"/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1"/>
      <c r="M2" s="145"/>
      <c r="N2" s="146"/>
      <c r="O2" s="147"/>
    </row>
    <row r="3" spans="1:17" ht="15.75" thickBot="1">
      <c r="A3" s="113" t="s">
        <v>2</v>
      </c>
      <c r="B3" s="114"/>
      <c r="C3" s="114"/>
      <c r="D3" s="114"/>
      <c r="E3" s="114"/>
      <c r="F3" s="114"/>
      <c r="G3" s="114"/>
      <c r="H3" s="114" t="s">
        <v>3</v>
      </c>
      <c r="I3" s="114"/>
      <c r="J3" s="114"/>
      <c r="K3" s="114"/>
      <c r="L3" s="114"/>
      <c r="M3" s="114"/>
      <c r="N3" s="114"/>
      <c r="O3" s="115"/>
    </row>
    <row r="4" spans="1:17" ht="15.75" thickBot="1">
      <c r="A4" s="67" t="s">
        <v>4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9"/>
    </row>
    <row r="5" spans="1:17" ht="4.5" customHeight="1" thickBot="1">
      <c r="A5" s="79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1"/>
    </row>
    <row r="6" spans="1:17" ht="12.95" customHeight="1">
      <c r="A6" s="116" t="s">
        <v>5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8"/>
    </row>
    <row r="7" spans="1:17" s="17" customFormat="1" ht="33.75">
      <c r="A7" s="12" t="s">
        <v>6</v>
      </c>
      <c r="B7" s="65" t="s">
        <v>7</v>
      </c>
      <c r="C7" s="14" t="s">
        <v>8</v>
      </c>
      <c r="D7" s="65" t="s">
        <v>9</v>
      </c>
      <c r="E7" s="65" t="s">
        <v>10</v>
      </c>
      <c r="F7" s="13" t="s">
        <v>11</v>
      </c>
      <c r="G7" s="148" t="s">
        <v>12</v>
      </c>
      <c r="H7" s="149"/>
      <c r="I7" s="150"/>
      <c r="J7" s="14" t="s">
        <v>13</v>
      </c>
      <c r="K7" s="14" t="s">
        <v>14</v>
      </c>
      <c r="L7" s="15" t="s">
        <v>15</v>
      </c>
      <c r="M7" s="14" t="s">
        <v>16</v>
      </c>
      <c r="N7" s="14" t="s">
        <v>17</v>
      </c>
      <c r="O7" s="16" t="s">
        <v>18</v>
      </c>
    </row>
    <row r="8" spans="1:17" ht="23.25" thickBot="1">
      <c r="A8" s="52" t="s">
        <v>19</v>
      </c>
      <c r="B8" s="53" t="s">
        <v>20</v>
      </c>
      <c r="C8" s="54" t="s">
        <v>21</v>
      </c>
      <c r="D8" s="55" t="s">
        <v>22</v>
      </c>
      <c r="E8" s="63" t="s">
        <v>23</v>
      </c>
      <c r="F8" s="56" t="s">
        <v>24</v>
      </c>
      <c r="G8" s="151" t="s">
        <v>25</v>
      </c>
      <c r="H8" s="152"/>
      <c r="I8" s="153"/>
      <c r="J8" s="54" t="s">
        <v>26</v>
      </c>
      <c r="K8" s="57" t="s">
        <v>26</v>
      </c>
      <c r="L8" s="58" t="s">
        <v>27</v>
      </c>
      <c r="M8" s="58" t="s">
        <v>28</v>
      </c>
      <c r="N8" s="58" t="s">
        <v>27</v>
      </c>
      <c r="O8" s="59" t="s">
        <v>29</v>
      </c>
      <c r="Q8" s="18"/>
    </row>
    <row r="9" spans="1:17" s="17" customFormat="1" ht="26.25" thickBot="1">
      <c r="A9" s="60" t="s">
        <v>30</v>
      </c>
      <c r="B9" s="70" t="s">
        <v>31</v>
      </c>
      <c r="C9" s="72"/>
      <c r="D9" s="72"/>
      <c r="E9" s="72"/>
      <c r="F9" s="72"/>
      <c r="G9" s="72"/>
      <c r="H9" s="72"/>
      <c r="I9" s="72"/>
      <c r="J9" s="71"/>
      <c r="K9" s="61" t="s">
        <v>32</v>
      </c>
      <c r="L9" s="70" t="s">
        <v>33</v>
      </c>
      <c r="M9" s="71"/>
      <c r="N9" s="64" t="s">
        <v>34</v>
      </c>
      <c r="O9" s="62" t="s">
        <v>35</v>
      </c>
    </row>
    <row r="10" spans="1:17" ht="4.5" customHeight="1" thickBot="1">
      <c r="A10" s="76"/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8"/>
    </row>
    <row r="11" spans="1:17" s="4" customFormat="1" ht="28.5" customHeight="1">
      <c r="A11" s="5" t="s">
        <v>36</v>
      </c>
      <c r="B11" s="73" t="s">
        <v>37</v>
      </c>
      <c r="C11" s="74"/>
      <c r="D11" s="74"/>
      <c r="E11" s="74"/>
      <c r="F11" s="74"/>
      <c r="G11" s="74"/>
      <c r="H11" s="74"/>
      <c r="I11" s="74"/>
      <c r="J11" s="75"/>
      <c r="K11" s="41" t="s">
        <v>38</v>
      </c>
      <c r="L11" s="91"/>
      <c r="M11" s="92"/>
      <c r="N11" s="22"/>
      <c r="O11" s="32" t="str">
        <f>IF(L11="","",L11+N11-H26)</f>
        <v/>
      </c>
    </row>
    <row r="12" spans="1:17" s="4" customFormat="1" ht="15" customHeight="1">
      <c r="A12" s="119"/>
      <c r="B12" s="120"/>
      <c r="C12" s="121"/>
      <c r="D12" s="47" t="s">
        <v>39</v>
      </c>
      <c r="E12" s="47" t="s">
        <v>40</v>
      </c>
      <c r="F12" s="47" t="s">
        <v>41</v>
      </c>
      <c r="G12" s="47" t="s">
        <v>42</v>
      </c>
      <c r="H12" s="111" t="s">
        <v>43</v>
      </c>
      <c r="I12" s="82" t="s">
        <v>44</v>
      </c>
      <c r="J12" s="82"/>
      <c r="K12" s="82"/>
      <c r="L12" s="82"/>
      <c r="M12" s="82"/>
      <c r="N12" s="83"/>
      <c r="O12" s="84"/>
    </row>
    <row r="13" spans="1:17" s="4" customFormat="1" ht="15" customHeight="1">
      <c r="A13" s="122"/>
      <c r="B13" s="123"/>
      <c r="C13" s="124"/>
      <c r="D13" s="48" t="s">
        <v>45</v>
      </c>
      <c r="E13" s="48"/>
      <c r="F13" s="48"/>
      <c r="G13" s="48" t="s">
        <v>46</v>
      </c>
      <c r="H13" s="128"/>
      <c r="I13" s="82"/>
      <c r="J13" s="82"/>
      <c r="K13" s="82"/>
      <c r="L13" s="82"/>
      <c r="M13" s="82"/>
      <c r="N13" s="83"/>
      <c r="O13" s="84"/>
    </row>
    <row r="14" spans="1:17" s="4" customFormat="1" ht="15" customHeight="1">
      <c r="A14" s="19"/>
      <c r="B14" s="89"/>
      <c r="C14" s="90"/>
      <c r="D14" s="20"/>
      <c r="E14" s="21"/>
      <c r="F14" s="21"/>
      <c r="G14" s="35"/>
      <c r="H14" s="37" t="str">
        <f>IF(D14="","",ROUND(D14*(G14),2))</f>
        <v/>
      </c>
      <c r="I14" s="85"/>
      <c r="J14" s="82"/>
      <c r="K14" s="82"/>
      <c r="L14" s="82"/>
      <c r="M14" s="82"/>
      <c r="N14" s="83"/>
      <c r="O14" s="84"/>
    </row>
    <row r="15" spans="1:17" s="4" customFormat="1" ht="15" customHeight="1">
      <c r="A15" s="7"/>
      <c r="B15" s="66"/>
      <c r="C15" s="66"/>
      <c r="D15" s="6"/>
      <c r="E15" s="8"/>
      <c r="F15" s="8"/>
      <c r="G15" s="35"/>
      <c r="H15" s="37" t="str">
        <f t="shared" ref="H15:H25" si="0">IF(D15="","",ROUND(D15*(G15),2))</f>
        <v/>
      </c>
      <c r="I15" s="85"/>
      <c r="J15" s="82"/>
      <c r="K15" s="82"/>
      <c r="L15" s="82"/>
      <c r="M15" s="82"/>
      <c r="N15" s="83"/>
      <c r="O15" s="84"/>
    </row>
    <row r="16" spans="1:17" s="4" customFormat="1" ht="15" customHeight="1">
      <c r="A16" s="7"/>
      <c r="B16" s="66"/>
      <c r="C16" s="66"/>
      <c r="D16" s="6"/>
      <c r="E16" s="8"/>
      <c r="F16" s="8"/>
      <c r="G16" s="36"/>
      <c r="H16" s="37" t="str">
        <f t="shared" si="0"/>
        <v/>
      </c>
      <c r="I16" s="85"/>
      <c r="J16" s="82"/>
      <c r="K16" s="82"/>
      <c r="L16" s="82"/>
      <c r="M16" s="82"/>
      <c r="N16" s="83"/>
      <c r="O16" s="84"/>
    </row>
    <row r="17" spans="1:15" s="4" customFormat="1" ht="15" customHeight="1">
      <c r="A17" s="7"/>
      <c r="B17" s="66"/>
      <c r="C17" s="66"/>
      <c r="D17" s="6"/>
      <c r="E17" s="8"/>
      <c r="F17" s="8"/>
      <c r="G17" s="36"/>
      <c r="H17" s="37" t="str">
        <f t="shared" si="0"/>
        <v/>
      </c>
      <c r="I17" s="85"/>
      <c r="J17" s="82"/>
      <c r="K17" s="82"/>
      <c r="L17" s="82"/>
      <c r="M17" s="82"/>
      <c r="N17" s="83"/>
      <c r="O17" s="84"/>
    </row>
    <row r="18" spans="1:15" s="4" customFormat="1" ht="15" customHeight="1">
      <c r="A18" s="7"/>
      <c r="B18" s="66"/>
      <c r="C18" s="66"/>
      <c r="D18" s="6"/>
      <c r="E18" s="8"/>
      <c r="F18" s="8"/>
      <c r="G18" s="36"/>
      <c r="H18" s="37" t="str">
        <f t="shared" si="0"/>
        <v/>
      </c>
      <c r="I18" s="85"/>
      <c r="J18" s="82"/>
      <c r="K18" s="82"/>
      <c r="L18" s="82"/>
      <c r="M18" s="82"/>
      <c r="N18" s="83"/>
      <c r="O18" s="84"/>
    </row>
    <row r="19" spans="1:15" s="4" customFormat="1" ht="15" customHeight="1">
      <c r="A19" s="7"/>
      <c r="B19" s="66"/>
      <c r="C19" s="66"/>
      <c r="D19" s="6"/>
      <c r="E19" s="8"/>
      <c r="F19" s="8"/>
      <c r="G19" s="36"/>
      <c r="H19" s="37" t="str">
        <f t="shared" si="0"/>
        <v/>
      </c>
      <c r="I19" s="85"/>
      <c r="J19" s="82"/>
      <c r="K19" s="82"/>
      <c r="L19" s="82"/>
      <c r="M19" s="82"/>
      <c r="N19" s="83"/>
      <c r="O19" s="84"/>
    </row>
    <row r="20" spans="1:15" s="4" customFormat="1" ht="15" customHeight="1">
      <c r="A20" s="7"/>
      <c r="B20" s="66"/>
      <c r="C20" s="66"/>
      <c r="D20" s="6"/>
      <c r="E20" s="8"/>
      <c r="F20" s="8"/>
      <c r="G20" s="36"/>
      <c r="H20" s="37" t="str">
        <f t="shared" si="0"/>
        <v/>
      </c>
      <c r="I20" s="85"/>
      <c r="J20" s="82"/>
      <c r="K20" s="82"/>
      <c r="L20" s="82"/>
      <c r="M20" s="82"/>
      <c r="N20" s="83"/>
      <c r="O20" s="84"/>
    </row>
    <row r="21" spans="1:15" s="4" customFormat="1" ht="15" customHeight="1">
      <c r="A21" s="7"/>
      <c r="B21" s="66"/>
      <c r="C21" s="66"/>
      <c r="D21" s="6"/>
      <c r="E21" s="8"/>
      <c r="F21" s="8"/>
      <c r="G21" s="36"/>
      <c r="H21" s="37" t="str">
        <f t="shared" si="0"/>
        <v/>
      </c>
      <c r="I21" s="85"/>
      <c r="J21" s="82"/>
      <c r="K21" s="82"/>
      <c r="L21" s="82"/>
      <c r="M21" s="82"/>
      <c r="N21" s="83"/>
      <c r="O21" s="84"/>
    </row>
    <row r="22" spans="1:15" s="4" customFormat="1" ht="15" customHeight="1">
      <c r="A22" s="7"/>
      <c r="B22" s="66"/>
      <c r="C22" s="66"/>
      <c r="D22" s="6"/>
      <c r="E22" s="8"/>
      <c r="F22" s="8"/>
      <c r="G22" s="36"/>
      <c r="H22" s="37" t="str">
        <f t="shared" si="0"/>
        <v/>
      </c>
      <c r="I22" s="85"/>
      <c r="J22" s="82"/>
      <c r="K22" s="82"/>
      <c r="L22" s="82"/>
      <c r="M22" s="82"/>
      <c r="N22" s="83"/>
      <c r="O22" s="84"/>
    </row>
    <row r="23" spans="1:15" s="4" customFormat="1" ht="15" customHeight="1">
      <c r="A23" s="7"/>
      <c r="B23" s="66"/>
      <c r="C23" s="66"/>
      <c r="D23" s="6"/>
      <c r="E23" s="8"/>
      <c r="F23" s="8"/>
      <c r="G23" s="36"/>
      <c r="H23" s="37" t="str">
        <f t="shared" si="0"/>
        <v/>
      </c>
      <c r="I23" s="85"/>
      <c r="J23" s="82"/>
      <c r="K23" s="82"/>
      <c r="L23" s="82"/>
      <c r="M23" s="82"/>
      <c r="N23" s="83"/>
      <c r="O23" s="84"/>
    </row>
    <row r="24" spans="1:15" s="4" customFormat="1" ht="15" customHeight="1">
      <c r="A24" s="7"/>
      <c r="B24" s="66"/>
      <c r="C24" s="66"/>
      <c r="D24" s="6"/>
      <c r="E24" s="8"/>
      <c r="F24" s="8"/>
      <c r="G24" s="36"/>
      <c r="H24" s="37" t="str">
        <f t="shared" si="0"/>
        <v/>
      </c>
      <c r="I24" s="85"/>
      <c r="J24" s="82"/>
      <c r="K24" s="82"/>
      <c r="L24" s="82"/>
      <c r="M24" s="82"/>
      <c r="N24" s="83"/>
      <c r="O24" s="84"/>
    </row>
    <row r="25" spans="1:15" s="4" customFormat="1" ht="15" customHeight="1">
      <c r="A25" s="7"/>
      <c r="B25" s="66"/>
      <c r="C25" s="66"/>
      <c r="D25" s="6"/>
      <c r="E25" s="8"/>
      <c r="F25" s="8"/>
      <c r="G25" s="36"/>
      <c r="H25" s="38" t="str">
        <f t="shared" si="0"/>
        <v/>
      </c>
      <c r="I25" s="85"/>
      <c r="J25" s="82"/>
      <c r="K25" s="82"/>
      <c r="L25" s="82"/>
      <c r="M25" s="82"/>
      <c r="N25" s="83"/>
      <c r="O25" s="84"/>
    </row>
    <row r="26" spans="1:15" s="4" customFormat="1" ht="15" customHeight="1">
      <c r="A26" s="93" t="s">
        <v>47</v>
      </c>
      <c r="B26" s="94"/>
      <c r="C26" s="94"/>
      <c r="D26" s="94"/>
      <c r="E26" s="94"/>
      <c r="F26" s="94"/>
      <c r="G26" s="94"/>
      <c r="H26" s="33">
        <f>SUM(H14:H25)</f>
        <v>0</v>
      </c>
      <c r="I26" s="82"/>
      <c r="J26" s="82"/>
      <c r="K26" s="82"/>
      <c r="L26" s="82"/>
      <c r="M26" s="82"/>
      <c r="N26" s="83"/>
      <c r="O26" s="84"/>
    </row>
    <row r="27" spans="1:15" s="4" customFormat="1" ht="15" customHeight="1">
      <c r="A27" s="98" t="s">
        <v>48</v>
      </c>
      <c r="B27" s="99"/>
      <c r="C27" s="99"/>
      <c r="D27" s="99"/>
      <c r="E27" s="99"/>
      <c r="F27" s="99"/>
      <c r="G27" s="100"/>
      <c r="H27" s="27"/>
      <c r="I27" s="82"/>
      <c r="J27" s="82"/>
      <c r="K27" s="82"/>
      <c r="L27" s="82"/>
      <c r="M27" s="82"/>
      <c r="N27" s="83"/>
      <c r="O27" s="84"/>
    </row>
    <row r="28" spans="1:15" s="4" customFormat="1" ht="15" customHeight="1">
      <c r="A28" s="101" t="s">
        <v>49</v>
      </c>
      <c r="B28" s="102"/>
      <c r="C28" s="102"/>
      <c r="D28" s="103"/>
      <c r="E28" s="103"/>
      <c r="F28" s="103"/>
      <c r="G28" s="104"/>
      <c r="H28" s="27"/>
      <c r="I28" s="82"/>
      <c r="J28" s="82"/>
      <c r="K28" s="82"/>
      <c r="L28" s="82"/>
      <c r="M28" s="82"/>
      <c r="N28" s="83"/>
      <c r="O28" s="84"/>
    </row>
    <row r="29" spans="1:15" s="4" customFormat="1" ht="15" customHeight="1" thickBot="1">
      <c r="A29" s="95" t="s">
        <v>50</v>
      </c>
      <c r="B29" s="96"/>
      <c r="C29" s="96"/>
      <c r="D29" s="96"/>
      <c r="E29" s="96"/>
      <c r="F29" s="96"/>
      <c r="G29" s="97"/>
      <c r="H29" s="34">
        <f>H26-H28</f>
        <v>0</v>
      </c>
      <c r="I29" s="86"/>
      <c r="J29" s="86"/>
      <c r="K29" s="86"/>
      <c r="L29" s="86"/>
      <c r="M29" s="86"/>
      <c r="N29" s="87"/>
      <c r="O29" s="88"/>
    </row>
    <row r="30" spans="1:15" s="2" customFormat="1" ht="5.25" customHeight="1" thickBot="1">
      <c r="A30" s="76"/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8"/>
    </row>
    <row r="31" spans="1:15" s="4" customFormat="1" ht="28.5" customHeight="1">
      <c r="A31" s="5" t="s">
        <v>36</v>
      </c>
      <c r="B31" s="73" t="s">
        <v>37</v>
      </c>
      <c r="C31" s="74"/>
      <c r="D31" s="74"/>
      <c r="E31" s="74"/>
      <c r="F31" s="74"/>
      <c r="G31" s="74"/>
      <c r="H31" s="74"/>
      <c r="I31" s="74"/>
      <c r="J31" s="75"/>
      <c r="K31" s="41" t="s">
        <v>51</v>
      </c>
      <c r="L31" s="91"/>
      <c r="M31" s="92"/>
      <c r="N31" s="22"/>
      <c r="O31" s="32" t="str">
        <f>IF(L31="","",L31+N31-H49)</f>
        <v/>
      </c>
    </row>
    <row r="32" spans="1:15" s="4" customFormat="1" ht="15" customHeight="1">
      <c r="A32" s="119"/>
      <c r="B32" s="120"/>
      <c r="C32" s="121"/>
      <c r="D32" s="47" t="s">
        <v>39</v>
      </c>
      <c r="E32" s="47" t="s">
        <v>40</v>
      </c>
      <c r="F32" s="47" t="s">
        <v>41</v>
      </c>
      <c r="G32" s="47" t="s">
        <v>42</v>
      </c>
      <c r="H32" s="111" t="s">
        <v>43</v>
      </c>
      <c r="I32" s="82" t="s">
        <v>44</v>
      </c>
      <c r="J32" s="82"/>
      <c r="K32" s="82"/>
      <c r="L32" s="82"/>
      <c r="M32" s="82"/>
      <c r="N32" s="83"/>
      <c r="O32" s="84"/>
    </row>
    <row r="33" spans="1:15" s="4" customFormat="1" ht="15" customHeight="1">
      <c r="A33" s="125"/>
      <c r="B33" s="126"/>
      <c r="C33" s="127"/>
      <c r="D33" s="48" t="s">
        <v>52</v>
      </c>
      <c r="E33" s="51"/>
      <c r="F33" s="49"/>
      <c r="G33" s="49" t="s">
        <v>46</v>
      </c>
      <c r="H33" s="112"/>
      <c r="I33" s="82"/>
      <c r="J33" s="82"/>
      <c r="K33" s="82"/>
      <c r="L33" s="82"/>
      <c r="M33" s="82"/>
      <c r="N33" s="83"/>
      <c r="O33" s="84"/>
    </row>
    <row r="34" spans="1:15" s="4" customFormat="1" ht="15" customHeight="1">
      <c r="A34" s="28"/>
      <c r="B34" s="66"/>
      <c r="C34" s="66"/>
      <c r="D34" s="50"/>
      <c r="E34" s="21"/>
      <c r="F34" s="21"/>
      <c r="G34" s="35"/>
      <c r="H34" s="39" t="str">
        <f>IF(D34="","",ROUND(D34*G34,2))</f>
        <v/>
      </c>
      <c r="I34" s="85"/>
      <c r="J34" s="82"/>
      <c r="K34" s="82"/>
      <c r="L34" s="82"/>
      <c r="M34" s="82"/>
      <c r="N34" s="83"/>
      <c r="O34" s="84"/>
    </row>
    <row r="35" spans="1:15" s="4" customFormat="1" ht="15" customHeight="1">
      <c r="A35" s="28"/>
      <c r="B35" s="66"/>
      <c r="C35" s="66"/>
      <c r="D35" s="3"/>
      <c r="E35" s="8"/>
      <c r="F35" s="8"/>
      <c r="G35" s="36"/>
      <c r="H35" s="39" t="str">
        <f t="shared" ref="H35:H37" si="1">IF(D35="","",ROUND(D35*G35,2))</f>
        <v/>
      </c>
      <c r="I35" s="85"/>
      <c r="J35" s="82"/>
      <c r="K35" s="82"/>
      <c r="L35" s="82"/>
      <c r="M35" s="82"/>
      <c r="N35" s="83"/>
      <c r="O35" s="84"/>
    </row>
    <row r="36" spans="1:15" s="4" customFormat="1" ht="15" customHeight="1">
      <c r="A36" s="28"/>
      <c r="B36" s="66"/>
      <c r="C36" s="66"/>
      <c r="D36" s="3"/>
      <c r="E36" s="8"/>
      <c r="F36" s="8"/>
      <c r="G36" s="36"/>
      <c r="H36" s="39" t="str">
        <f t="shared" si="1"/>
        <v/>
      </c>
      <c r="I36" s="85"/>
      <c r="J36" s="82"/>
      <c r="K36" s="82"/>
      <c r="L36" s="82"/>
      <c r="M36" s="82"/>
      <c r="N36" s="83"/>
      <c r="O36" s="84"/>
    </row>
    <row r="37" spans="1:15" s="4" customFormat="1" ht="15" customHeight="1">
      <c r="A37" s="28"/>
      <c r="B37" s="66"/>
      <c r="C37" s="66"/>
      <c r="D37" s="3"/>
      <c r="E37" s="8"/>
      <c r="F37" s="8"/>
      <c r="G37" s="36"/>
      <c r="H37" s="39" t="str">
        <f t="shared" si="1"/>
        <v/>
      </c>
      <c r="I37" s="85"/>
      <c r="J37" s="82"/>
      <c r="K37" s="82"/>
      <c r="L37" s="82"/>
      <c r="M37" s="82"/>
      <c r="N37" s="83"/>
      <c r="O37" s="84"/>
    </row>
    <row r="38" spans="1:15" s="4" customFormat="1" ht="15" customHeight="1">
      <c r="A38" s="28"/>
      <c r="B38" s="66"/>
      <c r="C38" s="66"/>
      <c r="D38" s="3"/>
      <c r="E38" s="8"/>
      <c r="F38" s="8"/>
      <c r="G38" s="36"/>
      <c r="H38" s="39" t="str">
        <f t="shared" ref="H38:H45" si="2">IF(D38="","",ROUND(D38*(1-G38),2))</f>
        <v/>
      </c>
      <c r="I38" s="85"/>
      <c r="J38" s="82"/>
      <c r="K38" s="82"/>
      <c r="L38" s="82"/>
      <c r="M38" s="82"/>
      <c r="N38" s="83"/>
      <c r="O38" s="84"/>
    </row>
    <row r="39" spans="1:15" s="4" customFormat="1" ht="15" customHeight="1">
      <c r="A39" s="28"/>
      <c r="B39" s="66"/>
      <c r="C39" s="66"/>
      <c r="D39" s="3"/>
      <c r="E39" s="8"/>
      <c r="F39" s="8"/>
      <c r="G39" s="36"/>
      <c r="H39" s="39" t="str">
        <f t="shared" si="2"/>
        <v/>
      </c>
      <c r="I39" s="85"/>
      <c r="J39" s="82"/>
      <c r="K39" s="82"/>
      <c r="L39" s="82"/>
      <c r="M39" s="82"/>
      <c r="N39" s="83"/>
      <c r="O39" s="84"/>
    </row>
    <row r="40" spans="1:15" s="4" customFormat="1" ht="15" customHeight="1">
      <c r="A40" s="28"/>
      <c r="B40" s="66"/>
      <c r="C40" s="66"/>
      <c r="D40" s="3"/>
      <c r="E40" s="8"/>
      <c r="F40" s="8"/>
      <c r="G40" s="36"/>
      <c r="H40" s="39" t="str">
        <f t="shared" si="2"/>
        <v/>
      </c>
      <c r="I40" s="85"/>
      <c r="J40" s="82"/>
      <c r="K40" s="82"/>
      <c r="L40" s="82"/>
      <c r="M40" s="82"/>
      <c r="N40" s="83"/>
      <c r="O40" s="84"/>
    </row>
    <row r="41" spans="1:15" s="4" customFormat="1" ht="15" customHeight="1">
      <c r="A41" s="28"/>
      <c r="B41" s="66"/>
      <c r="C41" s="66"/>
      <c r="D41" s="3"/>
      <c r="E41" s="8"/>
      <c r="F41" s="8"/>
      <c r="G41" s="36"/>
      <c r="H41" s="39" t="str">
        <f t="shared" si="2"/>
        <v/>
      </c>
      <c r="I41" s="85"/>
      <c r="J41" s="82"/>
      <c r="K41" s="82"/>
      <c r="L41" s="82"/>
      <c r="M41" s="82"/>
      <c r="N41" s="83"/>
      <c r="O41" s="84"/>
    </row>
    <row r="42" spans="1:15" s="4" customFormat="1" ht="15" customHeight="1">
      <c r="A42" s="28"/>
      <c r="B42" s="66"/>
      <c r="C42" s="66"/>
      <c r="D42" s="3"/>
      <c r="E42" s="8"/>
      <c r="F42" s="8"/>
      <c r="G42" s="36"/>
      <c r="H42" s="39" t="str">
        <f t="shared" si="2"/>
        <v/>
      </c>
      <c r="I42" s="85"/>
      <c r="J42" s="82"/>
      <c r="K42" s="82"/>
      <c r="L42" s="82"/>
      <c r="M42" s="82"/>
      <c r="N42" s="83"/>
      <c r="O42" s="84"/>
    </row>
    <row r="43" spans="1:15" s="4" customFormat="1" ht="15" customHeight="1">
      <c r="A43" s="28"/>
      <c r="B43" s="66"/>
      <c r="C43" s="66"/>
      <c r="D43" s="3"/>
      <c r="E43" s="8"/>
      <c r="F43" s="8"/>
      <c r="G43" s="36"/>
      <c r="H43" s="39" t="str">
        <f t="shared" si="2"/>
        <v/>
      </c>
      <c r="I43" s="85"/>
      <c r="J43" s="82"/>
      <c r="K43" s="82"/>
      <c r="L43" s="82"/>
      <c r="M43" s="82"/>
      <c r="N43" s="83"/>
      <c r="O43" s="84"/>
    </row>
    <row r="44" spans="1:15" s="4" customFormat="1" ht="15" customHeight="1">
      <c r="A44" s="28"/>
      <c r="B44" s="66"/>
      <c r="C44" s="66"/>
      <c r="D44" s="3"/>
      <c r="E44" s="8"/>
      <c r="F44" s="8"/>
      <c r="G44" s="36"/>
      <c r="H44" s="39" t="str">
        <f t="shared" si="2"/>
        <v/>
      </c>
      <c r="I44" s="85"/>
      <c r="J44" s="82"/>
      <c r="K44" s="82"/>
      <c r="L44" s="82"/>
      <c r="M44" s="82"/>
      <c r="N44" s="83"/>
      <c r="O44" s="84"/>
    </row>
    <row r="45" spans="1:15" s="4" customFormat="1" ht="15" customHeight="1">
      <c r="A45" s="28"/>
      <c r="B45" s="66"/>
      <c r="C45" s="66"/>
      <c r="D45" s="3"/>
      <c r="E45" s="8"/>
      <c r="F45" s="8"/>
      <c r="G45" s="36"/>
      <c r="H45" s="40" t="str">
        <f t="shared" si="2"/>
        <v/>
      </c>
      <c r="I45" s="85"/>
      <c r="J45" s="82"/>
      <c r="K45" s="82"/>
      <c r="L45" s="82"/>
      <c r="M45" s="82"/>
      <c r="N45" s="83"/>
      <c r="O45" s="84"/>
    </row>
    <row r="46" spans="1:15" s="4" customFormat="1" ht="15" customHeight="1">
      <c r="A46" s="93" t="s">
        <v>47</v>
      </c>
      <c r="B46" s="94"/>
      <c r="C46" s="94"/>
      <c r="D46" s="94"/>
      <c r="E46" s="94"/>
      <c r="F46" s="94"/>
      <c r="G46" s="94"/>
      <c r="H46" s="33">
        <f>SUM(H34:H45)</f>
        <v>0</v>
      </c>
      <c r="I46" s="82"/>
      <c r="J46" s="82"/>
      <c r="K46" s="82"/>
      <c r="L46" s="82"/>
      <c r="M46" s="82"/>
      <c r="N46" s="83"/>
      <c r="O46" s="84"/>
    </row>
    <row r="47" spans="1:15" s="4" customFormat="1" ht="15" customHeight="1">
      <c r="A47" s="98" t="s">
        <v>48</v>
      </c>
      <c r="B47" s="99"/>
      <c r="C47" s="99"/>
      <c r="D47" s="99"/>
      <c r="E47" s="99"/>
      <c r="F47" s="99"/>
      <c r="G47" s="100"/>
      <c r="H47" s="27"/>
      <c r="I47" s="82"/>
      <c r="J47" s="82"/>
      <c r="K47" s="82"/>
      <c r="L47" s="82"/>
      <c r="M47" s="82"/>
      <c r="N47" s="83"/>
      <c r="O47" s="84"/>
    </row>
    <row r="48" spans="1:15" s="4" customFormat="1" ht="15" customHeight="1">
      <c r="A48" s="101" t="s">
        <v>49</v>
      </c>
      <c r="B48" s="102"/>
      <c r="C48" s="102"/>
      <c r="D48" s="103"/>
      <c r="E48" s="103"/>
      <c r="F48" s="103"/>
      <c r="G48" s="104"/>
      <c r="H48" s="27"/>
      <c r="I48" s="82"/>
      <c r="J48" s="82"/>
      <c r="K48" s="82"/>
      <c r="L48" s="82"/>
      <c r="M48" s="82"/>
      <c r="N48" s="83"/>
      <c r="O48" s="84"/>
    </row>
    <row r="49" spans="1:15" s="4" customFormat="1" ht="15" customHeight="1" thickBot="1">
      <c r="A49" s="95" t="s">
        <v>50</v>
      </c>
      <c r="B49" s="96"/>
      <c r="C49" s="96"/>
      <c r="D49" s="96"/>
      <c r="E49" s="96"/>
      <c r="F49" s="96"/>
      <c r="G49" s="97"/>
      <c r="H49" s="34">
        <f>+H48+H46</f>
        <v>0</v>
      </c>
      <c r="I49" s="86"/>
      <c r="J49" s="86"/>
      <c r="K49" s="86"/>
      <c r="L49" s="86"/>
      <c r="M49" s="86"/>
      <c r="N49" s="87"/>
      <c r="O49" s="88"/>
    </row>
    <row r="50" spans="1:15" s="2" customFormat="1" ht="5.25" customHeight="1" thickBot="1">
      <c r="A50" s="76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8"/>
    </row>
    <row r="51" spans="1:15" s="4" customFormat="1" ht="28.5" customHeight="1">
      <c r="A51" s="5" t="s">
        <v>36</v>
      </c>
      <c r="B51" s="73" t="s">
        <v>37</v>
      </c>
      <c r="C51" s="74"/>
      <c r="D51" s="74"/>
      <c r="E51" s="74"/>
      <c r="F51" s="74"/>
      <c r="G51" s="74"/>
      <c r="H51" s="74"/>
      <c r="I51" s="74"/>
      <c r="J51" s="75"/>
      <c r="K51" s="41" t="s">
        <v>53</v>
      </c>
      <c r="L51" s="91"/>
      <c r="M51" s="92"/>
      <c r="N51" s="22"/>
      <c r="O51" s="32" t="str">
        <f>IF(L51="","",L51+N51-H69)</f>
        <v/>
      </c>
    </row>
    <row r="52" spans="1:15">
      <c r="A52" s="105"/>
      <c r="B52" s="106"/>
      <c r="C52" s="107"/>
      <c r="D52" s="47" t="s">
        <v>39</v>
      </c>
      <c r="E52" s="47" t="s">
        <v>40</v>
      </c>
      <c r="F52" s="47" t="s">
        <v>41</v>
      </c>
      <c r="G52" s="47" t="s">
        <v>42</v>
      </c>
      <c r="H52" s="111" t="s">
        <v>43</v>
      </c>
      <c r="I52" s="82" t="s">
        <v>44</v>
      </c>
      <c r="J52" s="82"/>
      <c r="K52" s="82"/>
      <c r="L52" s="82"/>
      <c r="M52" s="82"/>
      <c r="N52" s="83"/>
      <c r="O52" s="84"/>
    </row>
    <row r="53" spans="1:15">
      <c r="A53" s="108"/>
      <c r="B53" s="109"/>
      <c r="C53" s="110"/>
      <c r="D53" s="48" t="s">
        <v>52</v>
      </c>
      <c r="E53" s="48" t="s">
        <v>54</v>
      </c>
      <c r="F53" s="48"/>
      <c r="G53" s="49" t="s">
        <v>46</v>
      </c>
      <c r="H53" s="112"/>
      <c r="I53" s="82"/>
      <c r="J53" s="82"/>
      <c r="K53" s="82"/>
      <c r="L53" s="82"/>
      <c r="M53" s="82"/>
      <c r="N53" s="83"/>
      <c r="O53" s="84"/>
    </row>
    <row r="54" spans="1:15">
      <c r="A54" s="7"/>
      <c r="B54" s="66"/>
      <c r="C54" s="66"/>
      <c r="D54" s="20"/>
      <c r="E54" s="21"/>
      <c r="F54" s="21"/>
      <c r="G54" s="35"/>
      <c r="H54" s="39" t="str">
        <f>IF(D54="","",ROUND(D54*E54*G54,2))</f>
        <v/>
      </c>
      <c r="I54" s="85"/>
      <c r="J54" s="82"/>
      <c r="K54" s="82"/>
      <c r="L54" s="82"/>
      <c r="M54" s="82"/>
      <c r="N54" s="83"/>
      <c r="O54" s="84"/>
    </row>
    <row r="55" spans="1:15">
      <c r="A55" s="7"/>
      <c r="B55" s="66"/>
      <c r="C55" s="66"/>
      <c r="D55" s="6"/>
      <c r="E55" s="8"/>
      <c r="F55" s="8"/>
      <c r="G55" s="36"/>
      <c r="H55" s="39" t="str">
        <f>IF(D55="","",ROUND(D55*E55*G55,2))</f>
        <v/>
      </c>
      <c r="I55" s="85"/>
      <c r="J55" s="82"/>
      <c r="K55" s="82"/>
      <c r="L55" s="82"/>
      <c r="M55" s="82"/>
      <c r="N55" s="83"/>
      <c r="O55" s="84"/>
    </row>
    <row r="56" spans="1:15">
      <c r="A56" s="29"/>
      <c r="B56" s="66"/>
      <c r="C56" s="66"/>
      <c r="D56" s="30"/>
      <c r="E56" s="31"/>
      <c r="F56" s="31"/>
      <c r="G56" s="45"/>
      <c r="H56" s="39" t="str">
        <f t="shared" ref="H56:H65" si="3">IF(D56="","",ROUND(D56*E56*G56,2))</f>
        <v/>
      </c>
      <c r="I56" s="85"/>
      <c r="J56" s="82"/>
      <c r="K56" s="82"/>
      <c r="L56" s="82"/>
      <c r="M56" s="82"/>
      <c r="N56" s="83"/>
      <c r="O56" s="84"/>
    </row>
    <row r="57" spans="1:15">
      <c r="A57" s="29"/>
      <c r="B57" s="66"/>
      <c r="C57" s="66"/>
      <c r="D57" s="30"/>
      <c r="E57" s="31"/>
      <c r="F57" s="31"/>
      <c r="G57" s="45"/>
      <c r="H57" s="39" t="str">
        <f t="shared" si="3"/>
        <v/>
      </c>
      <c r="I57" s="85"/>
      <c r="J57" s="82"/>
      <c r="K57" s="82"/>
      <c r="L57" s="82"/>
      <c r="M57" s="82"/>
      <c r="N57" s="83"/>
      <c r="O57" s="84"/>
    </row>
    <row r="58" spans="1:15">
      <c r="A58" s="29"/>
      <c r="B58" s="66"/>
      <c r="C58" s="66"/>
      <c r="D58" s="30"/>
      <c r="E58" s="31"/>
      <c r="F58" s="31"/>
      <c r="G58" s="45"/>
      <c r="H58" s="39" t="str">
        <f t="shared" si="3"/>
        <v/>
      </c>
      <c r="I58" s="85"/>
      <c r="J58" s="82"/>
      <c r="K58" s="82"/>
      <c r="L58" s="82"/>
      <c r="M58" s="82"/>
      <c r="N58" s="83"/>
      <c r="O58" s="84"/>
    </row>
    <row r="59" spans="1:15">
      <c r="A59" s="29"/>
      <c r="B59" s="66"/>
      <c r="C59" s="66"/>
      <c r="D59" s="30"/>
      <c r="E59" s="31"/>
      <c r="F59" s="31"/>
      <c r="G59" s="45"/>
      <c r="H59" s="39" t="str">
        <f t="shared" si="3"/>
        <v/>
      </c>
      <c r="I59" s="85"/>
      <c r="J59" s="82"/>
      <c r="K59" s="82"/>
      <c r="L59" s="82"/>
      <c r="M59" s="82"/>
      <c r="N59" s="83"/>
      <c r="O59" s="84"/>
    </row>
    <row r="60" spans="1:15">
      <c r="A60" s="29"/>
      <c r="B60" s="66"/>
      <c r="C60" s="66"/>
      <c r="D60" s="30"/>
      <c r="E60" s="31"/>
      <c r="F60" s="31"/>
      <c r="G60" s="45"/>
      <c r="H60" s="39" t="str">
        <f t="shared" si="3"/>
        <v/>
      </c>
      <c r="I60" s="85"/>
      <c r="J60" s="82"/>
      <c r="K60" s="82"/>
      <c r="L60" s="82"/>
      <c r="M60" s="82"/>
      <c r="N60" s="83"/>
      <c r="O60" s="84"/>
    </row>
    <row r="61" spans="1:15">
      <c r="A61" s="29"/>
      <c r="B61" s="66"/>
      <c r="C61" s="66"/>
      <c r="D61" s="30"/>
      <c r="E61" s="31"/>
      <c r="F61" s="31"/>
      <c r="G61" s="45"/>
      <c r="H61" s="39" t="str">
        <f t="shared" si="3"/>
        <v/>
      </c>
      <c r="I61" s="85"/>
      <c r="J61" s="82"/>
      <c r="K61" s="82"/>
      <c r="L61" s="82"/>
      <c r="M61" s="82"/>
      <c r="N61" s="83"/>
      <c r="O61" s="84"/>
    </row>
    <row r="62" spans="1:15">
      <c r="A62" s="29"/>
      <c r="B62" s="66"/>
      <c r="C62" s="66"/>
      <c r="D62" s="30"/>
      <c r="E62" s="31"/>
      <c r="F62" s="31"/>
      <c r="G62" s="45"/>
      <c r="H62" s="39" t="str">
        <f t="shared" si="3"/>
        <v/>
      </c>
      <c r="I62" s="85"/>
      <c r="J62" s="82"/>
      <c r="K62" s="82"/>
      <c r="L62" s="82"/>
      <c r="M62" s="82"/>
      <c r="N62" s="83"/>
      <c r="O62" s="84"/>
    </row>
    <row r="63" spans="1:15">
      <c r="A63" s="29"/>
      <c r="B63" s="66"/>
      <c r="C63" s="66"/>
      <c r="D63" s="30"/>
      <c r="E63" s="31"/>
      <c r="F63" s="31"/>
      <c r="G63" s="45"/>
      <c r="H63" s="39" t="str">
        <f t="shared" si="3"/>
        <v/>
      </c>
      <c r="I63" s="85"/>
      <c r="J63" s="82"/>
      <c r="K63" s="82"/>
      <c r="L63" s="82"/>
      <c r="M63" s="82"/>
      <c r="N63" s="83"/>
      <c r="O63" s="84"/>
    </row>
    <row r="64" spans="1:15">
      <c r="A64" s="29"/>
      <c r="B64" s="66"/>
      <c r="C64" s="66"/>
      <c r="D64" s="30"/>
      <c r="E64" s="31"/>
      <c r="F64" s="31"/>
      <c r="G64" s="45"/>
      <c r="H64" s="39" t="str">
        <f t="shared" si="3"/>
        <v/>
      </c>
      <c r="I64" s="85"/>
      <c r="J64" s="82"/>
      <c r="K64" s="82"/>
      <c r="L64" s="82"/>
      <c r="M64" s="82"/>
      <c r="N64" s="83"/>
      <c r="O64" s="84"/>
    </row>
    <row r="65" spans="1:15">
      <c r="A65" s="9"/>
      <c r="B65" s="132"/>
      <c r="C65" s="132"/>
      <c r="D65" s="10"/>
      <c r="E65" s="11"/>
      <c r="F65" s="11"/>
      <c r="G65" s="46"/>
      <c r="H65" s="40" t="str">
        <f t="shared" si="3"/>
        <v/>
      </c>
      <c r="I65" s="85"/>
      <c r="J65" s="82"/>
      <c r="K65" s="82"/>
      <c r="L65" s="82"/>
      <c r="M65" s="82"/>
      <c r="N65" s="83"/>
      <c r="O65" s="84"/>
    </row>
    <row r="66" spans="1:15">
      <c r="A66" s="93" t="s">
        <v>47</v>
      </c>
      <c r="B66" s="94"/>
      <c r="C66" s="94"/>
      <c r="D66" s="94"/>
      <c r="E66" s="94"/>
      <c r="F66" s="94"/>
      <c r="G66" s="94"/>
      <c r="H66" s="33">
        <f>SUM(H54:H65)</f>
        <v>0</v>
      </c>
      <c r="I66" s="82"/>
      <c r="J66" s="82"/>
      <c r="K66" s="82"/>
      <c r="L66" s="82"/>
      <c r="M66" s="82"/>
      <c r="N66" s="83"/>
      <c r="O66" s="84"/>
    </row>
    <row r="67" spans="1:15" s="4" customFormat="1" ht="15" customHeight="1">
      <c r="A67" s="98" t="s">
        <v>48</v>
      </c>
      <c r="B67" s="99"/>
      <c r="C67" s="99"/>
      <c r="D67" s="99"/>
      <c r="E67" s="99"/>
      <c r="F67" s="99"/>
      <c r="G67" s="100"/>
      <c r="H67" s="27"/>
      <c r="I67" s="82"/>
      <c r="J67" s="82"/>
      <c r="K67" s="82"/>
      <c r="L67" s="82"/>
      <c r="M67" s="82"/>
      <c r="N67" s="83"/>
      <c r="O67" s="84"/>
    </row>
    <row r="68" spans="1:15" s="4" customFormat="1" ht="15" customHeight="1">
      <c r="A68" s="101" t="s">
        <v>49</v>
      </c>
      <c r="B68" s="102"/>
      <c r="C68" s="102"/>
      <c r="D68" s="103"/>
      <c r="E68" s="103"/>
      <c r="F68" s="103"/>
      <c r="G68" s="104"/>
      <c r="H68" s="27"/>
      <c r="I68" s="129"/>
      <c r="J68" s="129"/>
      <c r="K68" s="129"/>
      <c r="L68" s="129"/>
      <c r="M68" s="129"/>
      <c r="N68" s="130"/>
      <c r="O68" s="131"/>
    </row>
    <row r="69" spans="1:15" ht="15.75" thickBot="1">
      <c r="A69" s="95" t="s">
        <v>50</v>
      </c>
      <c r="B69" s="96"/>
      <c r="C69" s="96"/>
      <c r="D69" s="96"/>
      <c r="E69" s="96"/>
      <c r="F69" s="96"/>
      <c r="G69" s="97"/>
      <c r="H69" s="34">
        <f>+H67+H66</f>
        <v>0</v>
      </c>
      <c r="I69" s="86"/>
      <c r="J69" s="86"/>
      <c r="K69" s="86"/>
      <c r="L69" s="86"/>
      <c r="M69" s="86"/>
      <c r="N69" s="87"/>
      <c r="O69" s="88"/>
    </row>
    <row r="70" spans="1:15" s="2" customFormat="1" ht="5.25" customHeight="1" thickBot="1">
      <c r="A70" s="76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77"/>
      <c r="N70" s="77"/>
      <c r="O70" s="78"/>
    </row>
    <row r="71" spans="1:15" s="4" customFormat="1" ht="28.5" customHeight="1">
      <c r="A71" s="5" t="s">
        <v>36</v>
      </c>
      <c r="B71" s="73" t="s">
        <v>37</v>
      </c>
      <c r="C71" s="74"/>
      <c r="D71" s="74"/>
      <c r="E71" s="74"/>
      <c r="F71" s="74"/>
      <c r="G71" s="74"/>
      <c r="H71" s="74"/>
      <c r="I71" s="74"/>
      <c r="J71" s="75"/>
      <c r="K71" s="41" t="s">
        <v>55</v>
      </c>
      <c r="L71" s="91"/>
      <c r="M71" s="92"/>
      <c r="N71" s="22"/>
      <c r="O71" s="32" t="str">
        <f>IF(L71="","",L71+N71-H89)</f>
        <v/>
      </c>
    </row>
    <row r="72" spans="1:15" ht="15" customHeight="1">
      <c r="A72" s="105"/>
      <c r="B72" s="106"/>
      <c r="C72" s="107"/>
      <c r="D72" s="47" t="s">
        <v>39</v>
      </c>
      <c r="E72" s="47" t="s">
        <v>40</v>
      </c>
      <c r="F72" s="47" t="s">
        <v>41</v>
      </c>
      <c r="G72" s="47" t="s">
        <v>42</v>
      </c>
      <c r="H72" s="111" t="s">
        <v>43</v>
      </c>
      <c r="I72" s="82" t="s">
        <v>44</v>
      </c>
      <c r="J72" s="82"/>
      <c r="K72" s="82"/>
      <c r="L72" s="82"/>
      <c r="M72" s="82"/>
      <c r="N72" s="83"/>
      <c r="O72" s="84"/>
    </row>
    <row r="73" spans="1:15">
      <c r="A73" s="108"/>
      <c r="B73" s="109"/>
      <c r="C73" s="110"/>
      <c r="D73" s="48" t="s">
        <v>52</v>
      </c>
      <c r="E73" s="48" t="s">
        <v>54</v>
      </c>
      <c r="F73" s="48" t="s">
        <v>56</v>
      </c>
      <c r="G73" s="49" t="s">
        <v>46</v>
      </c>
      <c r="H73" s="112"/>
      <c r="I73" s="82"/>
      <c r="J73" s="82"/>
      <c r="K73" s="82"/>
      <c r="L73" s="82"/>
      <c r="M73" s="82"/>
      <c r="N73" s="83"/>
      <c r="O73" s="84"/>
    </row>
    <row r="74" spans="1:15">
      <c r="A74" s="7"/>
      <c r="B74" s="66"/>
      <c r="C74" s="66"/>
      <c r="D74" s="20"/>
      <c r="E74" s="21"/>
      <c r="F74" s="21"/>
      <c r="G74" s="35"/>
      <c r="H74" s="39" t="str">
        <f t="shared" ref="H74:H85" si="4">IF(D74="","",ROUND(D74*E74*F74*G74,2))</f>
        <v/>
      </c>
      <c r="I74" s="85"/>
      <c r="J74" s="82"/>
      <c r="K74" s="82"/>
      <c r="L74" s="82"/>
      <c r="M74" s="82"/>
      <c r="N74" s="83"/>
      <c r="O74" s="84"/>
    </row>
    <row r="75" spans="1:15">
      <c r="A75" s="7"/>
      <c r="B75" s="66"/>
      <c r="C75" s="66"/>
      <c r="D75" s="6"/>
      <c r="E75" s="8"/>
      <c r="F75" s="8"/>
      <c r="G75" s="36"/>
      <c r="H75" s="39" t="str">
        <f t="shared" si="4"/>
        <v/>
      </c>
      <c r="I75" s="85"/>
      <c r="J75" s="82"/>
      <c r="K75" s="82"/>
      <c r="L75" s="82"/>
      <c r="M75" s="82"/>
      <c r="N75" s="83"/>
      <c r="O75" s="84"/>
    </row>
    <row r="76" spans="1:15">
      <c r="A76" s="7"/>
      <c r="B76" s="66"/>
      <c r="C76" s="66"/>
      <c r="D76" s="6"/>
      <c r="E76" s="8"/>
      <c r="F76" s="8"/>
      <c r="G76" s="36"/>
      <c r="H76" s="39" t="str">
        <f t="shared" si="4"/>
        <v/>
      </c>
      <c r="I76" s="85"/>
      <c r="J76" s="82"/>
      <c r="K76" s="82"/>
      <c r="L76" s="82"/>
      <c r="M76" s="82"/>
      <c r="N76" s="83"/>
      <c r="O76" s="84"/>
    </row>
    <row r="77" spans="1:15">
      <c r="A77" s="7"/>
      <c r="B77" s="66"/>
      <c r="C77" s="66"/>
      <c r="D77" s="6"/>
      <c r="E77" s="8"/>
      <c r="F77" s="8"/>
      <c r="G77" s="36"/>
      <c r="H77" s="39" t="str">
        <f t="shared" si="4"/>
        <v/>
      </c>
      <c r="I77" s="85"/>
      <c r="J77" s="82"/>
      <c r="K77" s="82"/>
      <c r="L77" s="82"/>
      <c r="M77" s="82"/>
      <c r="N77" s="83"/>
      <c r="O77" s="84"/>
    </row>
    <row r="78" spans="1:15">
      <c r="A78" s="7"/>
      <c r="B78" s="66"/>
      <c r="C78" s="66"/>
      <c r="D78" s="6"/>
      <c r="E78" s="8"/>
      <c r="F78" s="8"/>
      <c r="G78" s="36"/>
      <c r="H78" s="39" t="str">
        <f>IF(D78="","",ROUND(D78*E78*F78*G78,2))</f>
        <v/>
      </c>
      <c r="I78" s="85"/>
      <c r="J78" s="82"/>
      <c r="K78" s="82"/>
      <c r="L78" s="82"/>
      <c r="M78" s="82"/>
      <c r="N78" s="83"/>
      <c r="O78" s="84"/>
    </row>
    <row r="79" spans="1:15">
      <c r="A79" s="7"/>
      <c r="B79" s="66"/>
      <c r="C79" s="66"/>
      <c r="D79" s="6"/>
      <c r="E79" s="8"/>
      <c r="F79" s="8"/>
      <c r="G79" s="36"/>
      <c r="H79" s="39" t="str">
        <f t="shared" si="4"/>
        <v/>
      </c>
      <c r="I79" s="85"/>
      <c r="J79" s="82"/>
      <c r="K79" s="82"/>
      <c r="L79" s="82"/>
      <c r="M79" s="82"/>
      <c r="N79" s="83"/>
      <c r="O79" s="84"/>
    </row>
    <row r="80" spans="1:15">
      <c r="A80" s="7"/>
      <c r="B80" s="66"/>
      <c r="C80" s="66"/>
      <c r="D80" s="6"/>
      <c r="E80" s="8"/>
      <c r="F80" s="8"/>
      <c r="G80" s="36"/>
      <c r="H80" s="39" t="str">
        <f t="shared" si="4"/>
        <v/>
      </c>
      <c r="I80" s="85"/>
      <c r="J80" s="82"/>
      <c r="K80" s="82"/>
      <c r="L80" s="82"/>
      <c r="M80" s="82"/>
      <c r="N80" s="83"/>
      <c r="O80" s="84"/>
    </row>
    <row r="81" spans="1:16">
      <c r="A81" s="7"/>
      <c r="B81" s="66"/>
      <c r="C81" s="66"/>
      <c r="D81" s="6"/>
      <c r="E81" s="8"/>
      <c r="F81" s="8"/>
      <c r="G81" s="36"/>
      <c r="H81" s="39" t="str">
        <f t="shared" si="4"/>
        <v/>
      </c>
      <c r="I81" s="85"/>
      <c r="J81" s="82"/>
      <c r="K81" s="82"/>
      <c r="L81" s="82"/>
      <c r="M81" s="82"/>
      <c r="N81" s="83"/>
      <c r="O81" s="84"/>
    </row>
    <row r="82" spans="1:16">
      <c r="A82" s="7"/>
      <c r="B82" s="66"/>
      <c r="C82" s="66"/>
      <c r="D82" s="6"/>
      <c r="E82" s="8"/>
      <c r="F82" s="8"/>
      <c r="G82" s="36"/>
      <c r="H82" s="39" t="str">
        <f t="shared" si="4"/>
        <v/>
      </c>
      <c r="I82" s="85"/>
      <c r="J82" s="82"/>
      <c r="K82" s="82"/>
      <c r="L82" s="82"/>
      <c r="M82" s="82"/>
      <c r="N82" s="83"/>
      <c r="O82" s="84"/>
    </row>
    <row r="83" spans="1:16">
      <c r="A83" s="7"/>
      <c r="B83" s="66"/>
      <c r="C83" s="66"/>
      <c r="D83" s="6"/>
      <c r="E83" s="8"/>
      <c r="F83" s="8"/>
      <c r="G83" s="36"/>
      <c r="H83" s="39" t="str">
        <f t="shared" si="4"/>
        <v/>
      </c>
      <c r="I83" s="85"/>
      <c r="J83" s="82"/>
      <c r="K83" s="82"/>
      <c r="L83" s="82"/>
      <c r="M83" s="82"/>
      <c r="N83" s="83"/>
      <c r="O83" s="84"/>
    </row>
    <row r="84" spans="1:16">
      <c r="A84" s="7"/>
      <c r="B84" s="66"/>
      <c r="C84" s="66"/>
      <c r="D84" s="6"/>
      <c r="E84" s="8"/>
      <c r="F84" s="8"/>
      <c r="G84" s="36"/>
      <c r="H84" s="39" t="str">
        <f t="shared" si="4"/>
        <v/>
      </c>
      <c r="I84" s="85"/>
      <c r="J84" s="82"/>
      <c r="K84" s="82"/>
      <c r="L84" s="82"/>
      <c r="M84" s="82"/>
      <c r="N84" s="83"/>
      <c r="O84" s="84"/>
    </row>
    <row r="85" spans="1:16">
      <c r="A85" s="7"/>
      <c r="B85" s="66"/>
      <c r="C85" s="66"/>
      <c r="D85" s="6"/>
      <c r="E85" s="8"/>
      <c r="F85" s="8"/>
      <c r="G85" s="36"/>
      <c r="H85" s="40" t="str">
        <f t="shared" si="4"/>
        <v/>
      </c>
      <c r="I85" s="85"/>
      <c r="J85" s="82"/>
      <c r="K85" s="82"/>
      <c r="L85" s="82"/>
      <c r="M85" s="82"/>
      <c r="N85" s="83"/>
      <c r="O85" s="84"/>
    </row>
    <row r="86" spans="1:16">
      <c r="A86" s="93" t="s">
        <v>47</v>
      </c>
      <c r="B86" s="94"/>
      <c r="C86" s="94"/>
      <c r="D86" s="94"/>
      <c r="E86" s="94"/>
      <c r="F86" s="94"/>
      <c r="G86" s="94"/>
      <c r="H86" s="33">
        <f>SUM(H74:H85)</f>
        <v>0</v>
      </c>
      <c r="I86" s="82"/>
      <c r="J86" s="82"/>
      <c r="K86" s="82"/>
      <c r="L86" s="82"/>
      <c r="M86" s="82"/>
      <c r="N86" s="83"/>
      <c r="O86" s="84"/>
    </row>
    <row r="87" spans="1:16" s="4" customFormat="1" ht="15" customHeight="1">
      <c r="A87" s="98" t="s">
        <v>48</v>
      </c>
      <c r="B87" s="99"/>
      <c r="C87" s="99"/>
      <c r="D87" s="99"/>
      <c r="E87" s="99"/>
      <c r="F87" s="99"/>
      <c r="G87" s="100"/>
      <c r="H87" s="27"/>
      <c r="I87" s="82"/>
      <c r="J87" s="82"/>
      <c r="K87" s="82"/>
      <c r="L87" s="82"/>
      <c r="M87" s="82"/>
      <c r="N87" s="83"/>
      <c r="O87" s="84"/>
    </row>
    <row r="88" spans="1:16" s="4" customFormat="1" ht="15" customHeight="1">
      <c r="A88" s="101" t="s">
        <v>49</v>
      </c>
      <c r="B88" s="102"/>
      <c r="C88" s="102"/>
      <c r="D88" s="103"/>
      <c r="E88" s="103"/>
      <c r="F88" s="103"/>
      <c r="G88" s="104"/>
      <c r="H88" s="27"/>
      <c r="I88" s="82"/>
      <c r="J88" s="82"/>
      <c r="K88" s="82"/>
      <c r="L88" s="82"/>
      <c r="M88" s="82"/>
      <c r="N88" s="83"/>
      <c r="O88" s="84"/>
    </row>
    <row r="89" spans="1:16" ht="15.75" thickBot="1">
      <c r="A89" s="95" t="s">
        <v>50</v>
      </c>
      <c r="B89" s="96"/>
      <c r="C89" s="96"/>
      <c r="D89" s="96"/>
      <c r="E89" s="96"/>
      <c r="F89" s="96"/>
      <c r="G89" s="97"/>
      <c r="H89" s="34">
        <f>+H88+H86</f>
        <v>0</v>
      </c>
      <c r="I89" s="86"/>
      <c r="J89" s="86"/>
      <c r="K89" s="86"/>
      <c r="L89" s="86"/>
      <c r="M89" s="86"/>
      <c r="N89" s="87"/>
      <c r="O89" s="88"/>
    </row>
    <row r="90" spans="1:16" ht="5.25" customHeight="1" thickBot="1">
      <c r="A90" s="76"/>
      <c r="B90" s="77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77"/>
      <c r="N90" s="77"/>
      <c r="O90" s="78"/>
    </row>
    <row r="91" spans="1:16" s="4" customFormat="1" ht="28.5" customHeight="1">
      <c r="A91" s="5" t="s">
        <v>36</v>
      </c>
      <c r="B91" s="73" t="s">
        <v>37</v>
      </c>
      <c r="C91" s="74"/>
      <c r="D91" s="74"/>
      <c r="E91" s="74"/>
      <c r="F91" s="74"/>
      <c r="G91" s="74"/>
      <c r="H91" s="74"/>
      <c r="I91" s="74"/>
      <c r="J91" s="75"/>
      <c r="K91" s="41" t="s">
        <v>57</v>
      </c>
      <c r="L91" s="91"/>
      <c r="M91" s="92"/>
      <c r="N91" s="22"/>
      <c r="O91" s="32" t="str">
        <f>IF(L91="","",L91+N91-H109)</f>
        <v/>
      </c>
      <c r="P91" s="133" t="s">
        <v>58</v>
      </c>
    </row>
    <row r="92" spans="1:16" s="4" customFormat="1" ht="15" customHeight="1">
      <c r="A92" s="119"/>
      <c r="B92" s="120"/>
      <c r="C92" s="121"/>
      <c r="D92" s="47" t="s">
        <v>39</v>
      </c>
      <c r="E92" s="47" t="s">
        <v>40</v>
      </c>
      <c r="F92" s="47" t="s">
        <v>41</v>
      </c>
      <c r="G92" s="47" t="s">
        <v>42</v>
      </c>
      <c r="H92" s="111" t="s">
        <v>43</v>
      </c>
      <c r="I92" s="82" t="s">
        <v>44</v>
      </c>
      <c r="J92" s="82"/>
      <c r="K92" s="82"/>
      <c r="L92" s="82"/>
      <c r="M92" s="82"/>
      <c r="N92" s="83"/>
      <c r="O92" s="84"/>
      <c r="P92" s="133"/>
    </row>
    <row r="93" spans="1:16" s="4" customFormat="1" ht="15" customHeight="1">
      <c r="A93" s="122"/>
      <c r="B93" s="123"/>
      <c r="C93" s="124"/>
      <c r="D93" s="48" t="s">
        <v>59</v>
      </c>
      <c r="E93" s="48"/>
      <c r="F93" s="48"/>
      <c r="G93" s="48" t="s">
        <v>46</v>
      </c>
      <c r="H93" s="128"/>
      <c r="I93" s="82"/>
      <c r="J93" s="82"/>
      <c r="K93" s="82"/>
      <c r="L93" s="82"/>
      <c r="M93" s="82"/>
      <c r="N93" s="83"/>
      <c r="O93" s="84"/>
      <c r="P93" s="133"/>
    </row>
    <row r="94" spans="1:16" s="4" customFormat="1" ht="15" customHeight="1">
      <c r="A94" s="19"/>
      <c r="B94" s="90"/>
      <c r="C94" s="90"/>
      <c r="D94" s="20"/>
      <c r="E94" s="21"/>
      <c r="F94" s="21"/>
      <c r="G94" s="35"/>
      <c r="H94" s="37" t="str">
        <f>IF(D94="","",ROUND(D94*(G94),2))</f>
        <v/>
      </c>
      <c r="I94" s="85"/>
      <c r="J94" s="82"/>
      <c r="K94" s="82"/>
      <c r="L94" s="82"/>
      <c r="M94" s="82"/>
      <c r="N94" s="83"/>
      <c r="O94" s="84"/>
      <c r="P94" s="133"/>
    </row>
    <row r="95" spans="1:16" s="4" customFormat="1" ht="15" customHeight="1">
      <c r="A95" s="7"/>
      <c r="B95" s="66"/>
      <c r="C95" s="66"/>
      <c r="D95" s="6"/>
      <c r="E95" s="8"/>
      <c r="F95" s="8"/>
      <c r="G95" s="35"/>
      <c r="H95" s="37" t="str">
        <f t="shared" ref="H95:H105" si="5">IF(D95="","",ROUND(D95*(G95),2))</f>
        <v/>
      </c>
      <c r="I95" s="85"/>
      <c r="J95" s="82"/>
      <c r="K95" s="82"/>
      <c r="L95" s="82"/>
      <c r="M95" s="82"/>
      <c r="N95" s="83"/>
      <c r="O95" s="84"/>
      <c r="P95" s="133"/>
    </row>
    <row r="96" spans="1:16" s="4" customFormat="1" ht="15" customHeight="1">
      <c r="A96" s="7"/>
      <c r="B96" s="66"/>
      <c r="C96" s="66"/>
      <c r="D96" s="6"/>
      <c r="E96" s="8"/>
      <c r="F96" s="8"/>
      <c r="G96" s="36"/>
      <c r="H96" s="37" t="str">
        <f t="shared" si="5"/>
        <v/>
      </c>
      <c r="I96" s="85"/>
      <c r="J96" s="82"/>
      <c r="K96" s="82"/>
      <c r="L96" s="82"/>
      <c r="M96" s="82"/>
      <c r="N96" s="83"/>
      <c r="O96" s="84"/>
      <c r="P96" s="133"/>
    </row>
    <row r="97" spans="1:16" s="4" customFormat="1" ht="15" customHeight="1">
      <c r="A97" s="7"/>
      <c r="B97" s="66"/>
      <c r="C97" s="66"/>
      <c r="D97" s="6"/>
      <c r="E97" s="8"/>
      <c r="F97" s="8"/>
      <c r="G97" s="36"/>
      <c r="H97" s="37" t="str">
        <f t="shared" si="5"/>
        <v/>
      </c>
      <c r="I97" s="85"/>
      <c r="J97" s="82"/>
      <c r="K97" s="82"/>
      <c r="L97" s="82"/>
      <c r="M97" s="82"/>
      <c r="N97" s="83"/>
      <c r="O97" s="84"/>
      <c r="P97" s="133"/>
    </row>
    <row r="98" spans="1:16" s="4" customFormat="1" ht="15" customHeight="1">
      <c r="A98" s="7"/>
      <c r="B98" s="66"/>
      <c r="C98" s="66"/>
      <c r="D98" s="6"/>
      <c r="E98" s="8"/>
      <c r="F98" s="8"/>
      <c r="G98" s="36"/>
      <c r="H98" s="37" t="str">
        <f t="shared" si="5"/>
        <v/>
      </c>
      <c r="I98" s="85"/>
      <c r="J98" s="82"/>
      <c r="K98" s="82"/>
      <c r="L98" s="82"/>
      <c r="M98" s="82"/>
      <c r="N98" s="83"/>
      <c r="O98" s="84"/>
      <c r="P98" s="133"/>
    </row>
    <row r="99" spans="1:16" s="4" customFormat="1" ht="15" customHeight="1">
      <c r="A99" s="7"/>
      <c r="B99" s="66"/>
      <c r="C99" s="66"/>
      <c r="D99" s="6"/>
      <c r="E99" s="8"/>
      <c r="F99" s="8"/>
      <c r="G99" s="36"/>
      <c r="H99" s="37" t="str">
        <f t="shared" si="5"/>
        <v/>
      </c>
      <c r="I99" s="85"/>
      <c r="J99" s="82"/>
      <c r="K99" s="82"/>
      <c r="L99" s="82"/>
      <c r="M99" s="82"/>
      <c r="N99" s="83"/>
      <c r="O99" s="84"/>
      <c r="P99" s="133"/>
    </row>
    <row r="100" spans="1:16" s="4" customFormat="1" ht="15" customHeight="1">
      <c r="A100" s="7"/>
      <c r="B100" s="66"/>
      <c r="C100" s="66"/>
      <c r="D100" s="6"/>
      <c r="E100" s="8"/>
      <c r="F100" s="8"/>
      <c r="G100" s="36"/>
      <c r="H100" s="37" t="str">
        <f t="shared" si="5"/>
        <v/>
      </c>
      <c r="I100" s="85"/>
      <c r="J100" s="82"/>
      <c r="K100" s="82"/>
      <c r="L100" s="82"/>
      <c r="M100" s="82"/>
      <c r="N100" s="83"/>
      <c r="O100" s="84"/>
      <c r="P100" s="133"/>
    </row>
    <row r="101" spans="1:16" s="4" customFormat="1" ht="15" customHeight="1">
      <c r="A101" s="7"/>
      <c r="B101" s="66"/>
      <c r="C101" s="66"/>
      <c r="D101" s="6"/>
      <c r="E101" s="8"/>
      <c r="F101" s="8"/>
      <c r="G101" s="36"/>
      <c r="H101" s="37" t="str">
        <f t="shared" si="5"/>
        <v/>
      </c>
      <c r="I101" s="85"/>
      <c r="J101" s="82"/>
      <c r="K101" s="82"/>
      <c r="L101" s="82"/>
      <c r="M101" s="82"/>
      <c r="N101" s="83"/>
      <c r="O101" s="84"/>
      <c r="P101" s="133"/>
    </row>
    <row r="102" spans="1:16" s="4" customFormat="1" ht="15" customHeight="1">
      <c r="A102" s="7"/>
      <c r="B102" s="66"/>
      <c r="C102" s="66"/>
      <c r="D102" s="6"/>
      <c r="E102" s="8"/>
      <c r="F102" s="8"/>
      <c r="G102" s="36"/>
      <c r="H102" s="37" t="str">
        <f t="shared" si="5"/>
        <v/>
      </c>
      <c r="I102" s="85"/>
      <c r="J102" s="82"/>
      <c r="K102" s="82"/>
      <c r="L102" s="82"/>
      <c r="M102" s="82"/>
      <c r="N102" s="83"/>
      <c r="O102" s="84"/>
      <c r="P102" s="133"/>
    </row>
    <row r="103" spans="1:16" s="4" customFormat="1" ht="15" customHeight="1">
      <c r="A103" s="7"/>
      <c r="B103" s="66"/>
      <c r="C103" s="66"/>
      <c r="D103" s="6"/>
      <c r="E103" s="8"/>
      <c r="F103" s="8"/>
      <c r="G103" s="36"/>
      <c r="H103" s="37" t="str">
        <f t="shared" si="5"/>
        <v/>
      </c>
      <c r="I103" s="85"/>
      <c r="J103" s="82"/>
      <c r="K103" s="82"/>
      <c r="L103" s="82"/>
      <c r="M103" s="82"/>
      <c r="N103" s="83"/>
      <c r="O103" s="84"/>
      <c r="P103" s="133"/>
    </row>
    <row r="104" spans="1:16" s="4" customFormat="1" ht="15" customHeight="1">
      <c r="A104" s="7"/>
      <c r="B104" s="66"/>
      <c r="C104" s="66"/>
      <c r="D104" s="6"/>
      <c r="E104" s="8"/>
      <c r="F104" s="8"/>
      <c r="G104" s="36"/>
      <c r="H104" s="37" t="str">
        <f t="shared" si="5"/>
        <v/>
      </c>
      <c r="I104" s="85"/>
      <c r="J104" s="82"/>
      <c r="K104" s="82"/>
      <c r="L104" s="82"/>
      <c r="M104" s="82"/>
      <c r="N104" s="83"/>
      <c r="O104" s="84"/>
      <c r="P104" s="133"/>
    </row>
    <row r="105" spans="1:16" s="4" customFormat="1" ht="15" customHeight="1">
      <c r="A105" s="7"/>
      <c r="B105" s="66"/>
      <c r="C105" s="66"/>
      <c r="D105" s="6"/>
      <c r="E105" s="8"/>
      <c r="F105" s="8"/>
      <c r="G105" s="36"/>
      <c r="H105" s="38" t="str">
        <f t="shared" si="5"/>
        <v/>
      </c>
      <c r="I105" s="85"/>
      <c r="J105" s="82"/>
      <c r="K105" s="82"/>
      <c r="L105" s="82"/>
      <c r="M105" s="82"/>
      <c r="N105" s="83"/>
      <c r="O105" s="84"/>
      <c r="P105" s="133"/>
    </row>
    <row r="106" spans="1:16" s="4" customFormat="1" ht="15" customHeight="1">
      <c r="A106" s="93" t="s">
        <v>47</v>
      </c>
      <c r="B106" s="94"/>
      <c r="C106" s="94"/>
      <c r="D106" s="94"/>
      <c r="E106" s="94"/>
      <c r="F106" s="94"/>
      <c r="G106" s="94"/>
      <c r="H106" s="33">
        <f>SUM(H94:H105)</f>
        <v>0</v>
      </c>
      <c r="I106" s="82"/>
      <c r="J106" s="82"/>
      <c r="K106" s="82"/>
      <c r="L106" s="82"/>
      <c r="M106" s="82"/>
      <c r="N106" s="83"/>
      <c r="O106" s="84"/>
      <c r="P106" s="133"/>
    </row>
    <row r="107" spans="1:16" s="4" customFormat="1" ht="15" customHeight="1">
      <c r="A107" s="98" t="s">
        <v>48</v>
      </c>
      <c r="B107" s="99"/>
      <c r="C107" s="99"/>
      <c r="D107" s="99"/>
      <c r="E107" s="99"/>
      <c r="F107" s="99"/>
      <c r="G107" s="100"/>
      <c r="H107" s="27"/>
      <c r="I107" s="82"/>
      <c r="J107" s="82"/>
      <c r="K107" s="82"/>
      <c r="L107" s="82"/>
      <c r="M107" s="82"/>
      <c r="N107" s="83"/>
      <c r="O107" s="84"/>
      <c r="P107" s="133"/>
    </row>
    <row r="108" spans="1:16" s="4" customFormat="1" ht="15" customHeight="1">
      <c r="A108" s="101" t="s">
        <v>49</v>
      </c>
      <c r="B108" s="102"/>
      <c r="C108" s="102"/>
      <c r="D108" s="103"/>
      <c r="E108" s="103"/>
      <c r="F108" s="103"/>
      <c r="G108" s="104"/>
      <c r="H108" s="27"/>
      <c r="I108" s="82"/>
      <c r="J108" s="82"/>
      <c r="K108" s="82"/>
      <c r="L108" s="82"/>
      <c r="M108" s="82"/>
      <c r="N108" s="83"/>
      <c r="O108" s="84"/>
      <c r="P108" s="133"/>
    </row>
    <row r="109" spans="1:16" s="4" customFormat="1" ht="15" customHeight="1" thickBot="1">
      <c r="A109" s="95" t="s">
        <v>50</v>
      </c>
      <c r="B109" s="96"/>
      <c r="C109" s="96"/>
      <c r="D109" s="96"/>
      <c r="E109" s="96"/>
      <c r="F109" s="96"/>
      <c r="G109" s="97"/>
      <c r="H109" s="34">
        <f>+H108+H106</f>
        <v>0</v>
      </c>
      <c r="I109" s="86"/>
      <c r="J109" s="86"/>
      <c r="K109" s="86"/>
      <c r="L109" s="86"/>
      <c r="M109" s="86"/>
      <c r="N109" s="87"/>
      <c r="O109" s="88"/>
      <c r="P109" s="134"/>
    </row>
    <row r="110" spans="1:16" ht="5.25" customHeight="1" thickBot="1">
      <c r="A110" s="76"/>
      <c r="B110" s="77"/>
      <c r="C110" s="77"/>
      <c r="D110" s="77"/>
      <c r="E110" s="77"/>
      <c r="F110" s="77"/>
      <c r="G110" s="77"/>
      <c r="H110" s="77"/>
      <c r="I110" s="77"/>
      <c r="J110" s="77"/>
      <c r="K110" s="77"/>
      <c r="L110" s="77"/>
      <c r="M110" s="77"/>
      <c r="N110" s="77"/>
      <c r="O110" s="78"/>
    </row>
    <row r="111" spans="1:16" s="4" customFormat="1" ht="28.5" customHeight="1">
      <c r="A111" s="5" t="s">
        <v>36</v>
      </c>
      <c r="B111" s="73" t="s">
        <v>37</v>
      </c>
      <c r="C111" s="74"/>
      <c r="D111" s="74"/>
      <c r="E111" s="74"/>
      <c r="F111" s="74"/>
      <c r="G111" s="74"/>
      <c r="H111" s="74"/>
      <c r="I111" s="74"/>
      <c r="J111" s="75"/>
      <c r="K111" s="41" t="s">
        <v>60</v>
      </c>
      <c r="L111" s="91"/>
      <c r="M111" s="92"/>
      <c r="N111" s="22"/>
      <c r="O111" s="32" t="str">
        <f>IF(L111="","",L111+N111-H129)</f>
        <v/>
      </c>
    </row>
    <row r="112" spans="1:16">
      <c r="A112" s="119"/>
      <c r="B112" s="120"/>
      <c r="C112" s="121"/>
      <c r="D112" s="47" t="s">
        <v>39</v>
      </c>
      <c r="E112" s="47" t="s">
        <v>40</v>
      </c>
      <c r="F112" s="47" t="s">
        <v>41</v>
      </c>
      <c r="G112" s="47" t="s">
        <v>42</v>
      </c>
      <c r="H112" s="111" t="s">
        <v>43</v>
      </c>
      <c r="I112" s="82" t="s">
        <v>44</v>
      </c>
      <c r="J112" s="82"/>
      <c r="K112" s="82"/>
      <c r="L112" s="82"/>
      <c r="M112" s="82"/>
      <c r="N112" s="83"/>
      <c r="O112" s="84"/>
    </row>
    <row r="113" spans="1:15">
      <c r="A113" s="122"/>
      <c r="B113" s="123"/>
      <c r="C113" s="124"/>
      <c r="D113" s="48" t="s">
        <v>61</v>
      </c>
      <c r="E113" s="48" t="s">
        <v>62</v>
      </c>
      <c r="F113" s="48"/>
      <c r="G113" s="48" t="s">
        <v>46</v>
      </c>
      <c r="H113" s="128"/>
      <c r="I113" s="82"/>
      <c r="J113" s="82"/>
      <c r="K113" s="82"/>
      <c r="L113" s="82"/>
      <c r="M113" s="82"/>
      <c r="N113" s="83"/>
      <c r="O113" s="84"/>
    </row>
    <row r="114" spans="1:15">
      <c r="A114" s="19"/>
      <c r="B114" s="90"/>
      <c r="C114" s="90"/>
      <c r="D114" s="20"/>
      <c r="E114" s="21"/>
      <c r="F114" s="21"/>
      <c r="G114" s="35"/>
      <c r="H114" s="37" t="str">
        <f>IF(D114="","",ROUND(D114*E114*G114,2))</f>
        <v/>
      </c>
      <c r="I114" s="85"/>
      <c r="J114" s="82"/>
      <c r="K114" s="82"/>
      <c r="L114" s="82"/>
      <c r="M114" s="82"/>
      <c r="N114" s="83"/>
      <c r="O114" s="84"/>
    </row>
    <row r="115" spans="1:15">
      <c r="A115" s="7"/>
      <c r="B115" s="66"/>
      <c r="C115" s="66"/>
      <c r="D115" s="6"/>
      <c r="E115" s="8"/>
      <c r="F115" s="8"/>
      <c r="G115" s="35"/>
      <c r="H115" s="37" t="str">
        <f t="shared" ref="H115:H125" si="6">IF(D115="","",ROUND(D115*E115*G115,2))</f>
        <v/>
      </c>
      <c r="I115" s="85"/>
      <c r="J115" s="82"/>
      <c r="K115" s="82"/>
      <c r="L115" s="82"/>
      <c r="M115" s="82"/>
      <c r="N115" s="83"/>
      <c r="O115" s="84"/>
    </row>
    <row r="116" spans="1:15">
      <c r="A116" s="7"/>
      <c r="B116" s="66"/>
      <c r="C116" s="66"/>
      <c r="D116" s="6"/>
      <c r="E116" s="8"/>
      <c r="F116" s="8"/>
      <c r="G116" s="36"/>
      <c r="H116" s="37" t="str">
        <f t="shared" si="6"/>
        <v/>
      </c>
      <c r="I116" s="85"/>
      <c r="J116" s="82"/>
      <c r="K116" s="82"/>
      <c r="L116" s="82"/>
      <c r="M116" s="82"/>
      <c r="N116" s="83"/>
      <c r="O116" s="84"/>
    </row>
    <row r="117" spans="1:15">
      <c r="A117" s="7"/>
      <c r="B117" s="66"/>
      <c r="C117" s="66"/>
      <c r="D117" s="6"/>
      <c r="E117" s="8"/>
      <c r="F117" s="8"/>
      <c r="G117" s="36"/>
      <c r="H117" s="37" t="str">
        <f t="shared" si="6"/>
        <v/>
      </c>
      <c r="I117" s="85"/>
      <c r="J117" s="82"/>
      <c r="K117" s="82"/>
      <c r="L117" s="82"/>
      <c r="M117" s="82"/>
      <c r="N117" s="83"/>
      <c r="O117" s="84"/>
    </row>
    <row r="118" spans="1:15">
      <c r="A118" s="7"/>
      <c r="B118" s="66"/>
      <c r="C118" s="66"/>
      <c r="D118" s="6"/>
      <c r="E118" s="8"/>
      <c r="F118" s="8"/>
      <c r="G118" s="36"/>
      <c r="H118" s="37" t="str">
        <f t="shared" si="6"/>
        <v/>
      </c>
      <c r="I118" s="85"/>
      <c r="J118" s="82"/>
      <c r="K118" s="82"/>
      <c r="L118" s="82"/>
      <c r="M118" s="82"/>
      <c r="N118" s="83"/>
      <c r="O118" s="84"/>
    </row>
    <row r="119" spans="1:15">
      <c r="A119" s="7"/>
      <c r="B119" s="66"/>
      <c r="C119" s="66"/>
      <c r="D119" s="6"/>
      <c r="E119" s="8"/>
      <c r="F119" s="8"/>
      <c r="G119" s="36"/>
      <c r="H119" s="37" t="str">
        <f t="shared" si="6"/>
        <v/>
      </c>
      <c r="I119" s="85"/>
      <c r="J119" s="82"/>
      <c r="K119" s="82"/>
      <c r="L119" s="82"/>
      <c r="M119" s="82"/>
      <c r="N119" s="83"/>
      <c r="O119" s="84"/>
    </row>
    <row r="120" spans="1:15">
      <c r="A120" s="7"/>
      <c r="B120" s="66"/>
      <c r="C120" s="66"/>
      <c r="D120" s="6"/>
      <c r="E120" s="8"/>
      <c r="F120" s="8"/>
      <c r="G120" s="36"/>
      <c r="H120" s="37" t="str">
        <f t="shared" si="6"/>
        <v/>
      </c>
      <c r="I120" s="85"/>
      <c r="J120" s="82"/>
      <c r="K120" s="82"/>
      <c r="L120" s="82"/>
      <c r="M120" s="82"/>
      <c r="N120" s="83"/>
      <c r="O120" s="84"/>
    </row>
    <row r="121" spans="1:15">
      <c r="A121" s="7"/>
      <c r="B121" s="66"/>
      <c r="C121" s="66"/>
      <c r="D121" s="6"/>
      <c r="E121" s="8"/>
      <c r="F121" s="8"/>
      <c r="G121" s="36"/>
      <c r="H121" s="37" t="str">
        <f t="shared" si="6"/>
        <v/>
      </c>
      <c r="I121" s="85"/>
      <c r="J121" s="82"/>
      <c r="K121" s="82"/>
      <c r="L121" s="82"/>
      <c r="M121" s="82"/>
      <c r="N121" s="83"/>
      <c r="O121" s="84"/>
    </row>
    <row r="122" spans="1:15">
      <c r="A122" s="7"/>
      <c r="B122" s="66"/>
      <c r="C122" s="66"/>
      <c r="D122" s="6"/>
      <c r="E122" s="8"/>
      <c r="F122" s="8"/>
      <c r="G122" s="36"/>
      <c r="H122" s="37" t="str">
        <f t="shared" si="6"/>
        <v/>
      </c>
      <c r="I122" s="85"/>
      <c r="J122" s="82"/>
      <c r="K122" s="82"/>
      <c r="L122" s="82"/>
      <c r="M122" s="82"/>
      <c r="N122" s="83"/>
      <c r="O122" s="84"/>
    </row>
    <row r="123" spans="1:15">
      <c r="A123" s="7"/>
      <c r="B123" s="66"/>
      <c r="C123" s="66"/>
      <c r="D123" s="6"/>
      <c r="E123" s="8"/>
      <c r="F123" s="8"/>
      <c r="G123" s="36"/>
      <c r="H123" s="37" t="str">
        <f t="shared" si="6"/>
        <v/>
      </c>
      <c r="I123" s="85"/>
      <c r="J123" s="82"/>
      <c r="K123" s="82"/>
      <c r="L123" s="82"/>
      <c r="M123" s="82"/>
      <c r="N123" s="83"/>
      <c r="O123" s="84"/>
    </row>
    <row r="124" spans="1:15">
      <c r="A124" s="7"/>
      <c r="B124" s="66"/>
      <c r="C124" s="66"/>
      <c r="D124" s="6"/>
      <c r="E124" s="8"/>
      <c r="F124" s="8"/>
      <c r="G124" s="36"/>
      <c r="H124" s="37" t="str">
        <f t="shared" si="6"/>
        <v/>
      </c>
      <c r="I124" s="85"/>
      <c r="J124" s="82"/>
      <c r="K124" s="82"/>
      <c r="L124" s="82"/>
      <c r="M124" s="82"/>
      <c r="N124" s="83"/>
      <c r="O124" s="84"/>
    </row>
    <row r="125" spans="1:15">
      <c r="A125" s="7"/>
      <c r="B125" s="66"/>
      <c r="C125" s="66"/>
      <c r="D125" s="6"/>
      <c r="E125" s="8"/>
      <c r="F125" s="8"/>
      <c r="G125" s="36"/>
      <c r="H125" s="38" t="str">
        <f t="shared" si="6"/>
        <v/>
      </c>
      <c r="I125" s="85"/>
      <c r="J125" s="82"/>
      <c r="K125" s="82"/>
      <c r="L125" s="82"/>
      <c r="M125" s="82"/>
      <c r="N125" s="83"/>
      <c r="O125" s="84"/>
    </row>
    <row r="126" spans="1:15">
      <c r="A126" s="93" t="s">
        <v>47</v>
      </c>
      <c r="B126" s="94"/>
      <c r="C126" s="94"/>
      <c r="D126" s="94"/>
      <c r="E126" s="94"/>
      <c r="F126" s="94"/>
      <c r="G126" s="94"/>
      <c r="H126" s="33">
        <f>SUM(H114:H125)</f>
        <v>0</v>
      </c>
      <c r="I126" s="82"/>
      <c r="J126" s="82"/>
      <c r="K126" s="82"/>
      <c r="L126" s="82"/>
      <c r="M126" s="82"/>
      <c r="N126" s="83"/>
      <c r="O126" s="84"/>
    </row>
    <row r="127" spans="1:15" s="4" customFormat="1" ht="15" customHeight="1">
      <c r="A127" s="98" t="s">
        <v>48</v>
      </c>
      <c r="B127" s="99"/>
      <c r="C127" s="99"/>
      <c r="D127" s="99"/>
      <c r="E127" s="99"/>
      <c r="F127" s="99"/>
      <c r="G127" s="100"/>
      <c r="H127" s="27"/>
      <c r="I127" s="82"/>
      <c r="J127" s="82"/>
      <c r="K127" s="82"/>
      <c r="L127" s="82"/>
      <c r="M127" s="82"/>
      <c r="N127" s="83"/>
      <c r="O127" s="84"/>
    </row>
    <row r="128" spans="1:15" s="4" customFormat="1" ht="15" customHeight="1">
      <c r="A128" s="101" t="s">
        <v>49</v>
      </c>
      <c r="B128" s="102"/>
      <c r="C128" s="102"/>
      <c r="D128" s="103"/>
      <c r="E128" s="103"/>
      <c r="F128" s="103"/>
      <c r="G128" s="104"/>
      <c r="H128" s="27"/>
      <c r="I128" s="82"/>
      <c r="J128" s="82"/>
      <c r="K128" s="82"/>
      <c r="L128" s="82"/>
      <c r="M128" s="82"/>
      <c r="N128" s="83"/>
      <c r="O128" s="84"/>
    </row>
    <row r="129" spans="1:15" ht="15.75" thickBot="1">
      <c r="A129" s="95" t="s">
        <v>50</v>
      </c>
      <c r="B129" s="96"/>
      <c r="C129" s="96"/>
      <c r="D129" s="96"/>
      <c r="E129" s="96"/>
      <c r="F129" s="96"/>
      <c r="G129" s="97"/>
      <c r="H129" s="44">
        <f>+H128+H126</f>
        <v>0</v>
      </c>
      <c r="I129" s="86"/>
      <c r="J129" s="86"/>
      <c r="K129" s="86"/>
      <c r="L129" s="86"/>
      <c r="M129" s="86"/>
      <c r="N129" s="87"/>
      <c r="O129" s="88"/>
    </row>
    <row r="130" spans="1:15" ht="5.25" customHeight="1" thickBot="1">
      <c r="A130" s="76"/>
      <c r="B130" s="77"/>
      <c r="C130" s="77"/>
      <c r="D130" s="77"/>
      <c r="E130" s="77"/>
      <c r="F130" s="77"/>
      <c r="G130" s="77"/>
      <c r="H130" s="77"/>
      <c r="I130" s="77"/>
      <c r="J130" s="77"/>
      <c r="K130" s="77"/>
      <c r="L130" s="77"/>
      <c r="M130" s="77"/>
      <c r="N130" s="77"/>
      <c r="O130" s="78"/>
    </row>
    <row r="131" spans="1:15" s="4" customFormat="1" ht="28.5" customHeight="1">
      <c r="A131" s="5" t="s">
        <v>36</v>
      </c>
      <c r="B131" s="73" t="s">
        <v>37</v>
      </c>
      <c r="C131" s="74"/>
      <c r="D131" s="74"/>
      <c r="E131" s="74"/>
      <c r="F131" s="74"/>
      <c r="G131" s="74"/>
      <c r="H131" s="74"/>
      <c r="I131" s="74"/>
      <c r="J131" s="75"/>
      <c r="K131" s="41" t="s">
        <v>63</v>
      </c>
      <c r="L131" s="91"/>
      <c r="M131" s="92"/>
      <c r="N131" s="22"/>
      <c r="O131" s="32" t="str">
        <f>IF(L131="","",L131+N131-H149)</f>
        <v/>
      </c>
    </row>
    <row r="132" spans="1:15">
      <c r="A132" s="119"/>
      <c r="B132" s="120"/>
      <c r="C132" s="121"/>
      <c r="D132" s="47" t="s">
        <v>39</v>
      </c>
      <c r="E132" s="47" t="s">
        <v>40</v>
      </c>
      <c r="F132" s="47" t="s">
        <v>41</v>
      </c>
      <c r="G132" s="47" t="s">
        <v>42</v>
      </c>
      <c r="H132" s="111" t="s">
        <v>43</v>
      </c>
      <c r="I132" s="82" t="s">
        <v>44</v>
      </c>
      <c r="J132" s="82"/>
      <c r="K132" s="82"/>
      <c r="L132" s="82"/>
      <c r="M132" s="82"/>
      <c r="N132" s="83"/>
      <c r="O132" s="84"/>
    </row>
    <row r="133" spans="1:15">
      <c r="A133" s="122"/>
      <c r="B133" s="123"/>
      <c r="C133" s="124"/>
      <c r="D133" s="48" t="s">
        <v>63</v>
      </c>
      <c r="E133" s="48" t="s">
        <v>64</v>
      </c>
      <c r="F133" s="48"/>
      <c r="G133" s="48" t="s">
        <v>46</v>
      </c>
      <c r="H133" s="128"/>
      <c r="I133" s="82"/>
      <c r="J133" s="82"/>
      <c r="K133" s="82"/>
      <c r="L133" s="82"/>
      <c r="M133" s="82"/>
      <c r="N133" s="83"/>
      <c r="O133" s="84"/>
    </row>
    <row r="134" spans="1:15">
      <c r="A134" s="19"/>
      <c r="B134" s="90"/>
      <c r="C134" s="90"/>
      <c r="D134" s="20"/>
      <c r="E134" s="21"/>
      <c r="F134" s="21"/>
      <c r="G134" s="35"/>
      <c r="H134" s="37" t="str">
        <f>IF(D134="","",ROUND(D134*E134*G134,2))</f>
        <v/>
      </c>
      <c r="I134" s="85"/>
      <c r="J134" s="82"/>
      <c r="K134" s="82"/>
      <c r="L134" s="82"/>
      <c r="M134" s="82"/>
      <c r="N134" s="83"/>
      <c r="O134" s="84"/>
    </row>
    <row r="135" spans="1:15">
      <c r="A135" s="7"/>
      <c r="B135" s="66"/>
      <c r="C135" s="66"/>
      <c r="D135" s="6"/>
      <c r="E135" s="8"/>
      <c r="F135" s="8"/>
      <c r="G135" s="35"/>
      <c r="H135" s="37" t="str">
        <f t="shared" ref="H135:H145" si="7">IF(D135="","",ROUND(D135*E135*G135,2))</f>
        <v/>
      </c>
      <c r="I135" s="85"/>
      <c r="J135" s="82"/>
      <c r="K135" s="82"/>
      <c r="L135" s="82"/>
      <c r="M135" s="82"/>
      <c r="N135" s="83"/>
      <c r="O135" s="84"/>
    </row>
    <row r="136" spans="1:15">
      <c r="A136" s="7"/>
      <c r="B136" s="66"/>
      <c r="C136" s="66"/>
      <c r="D136" s="6"/>
      <c r="E136" s="8"/>
      <c r="F136" s="8"/>
      <c r="G136" s="36"/>
      <c r="H136" s="37" t="str">
        <f>IF(D136="","",ROUND(D136*E136*G136,2))</f>
        <v/>
      </c>
      <c r="I136" s="85"/>
      <c r="J136" s="82"/>
      <c r="K136" s="82"/>
      <c r="L136" s="82"/>
      <c r="M136" s="82"/>
      <c r="N136" s="83"/>
      <c r="O136" s="84"/>
    </row>
    <row r="137" spans="1:15">
      <c r="A137" s="7"/>
      <c r="B137" s="66"/>
      <c r="C137" s="66"/>
      <c r="D137" s="6"/>
      <c r="E137" s="8"/>
      <c r="F137" s="8"/>
      <c r="G137" s="36"/>
      <c r="H137" s="37" t="str">
        <f t="shared" si="7"/>
        <v/>
      </c>
      <c r="I137" s="85"/>
      <c r="J137" s="82"/>
      <c r="K137" s="82"/>
      <c r="L137" s="82"/>
      <c r="M137" s="82"/>
      <c r="N137" s="83"/>
      <c r="O137" s="84"/>
    </row>
    <row r="138" spans="1:15">
      <c r="A138" s="7"/>
      <c r="B138" s="66"/>
      <c r="C138" s="66"/>
      <c r="D138" s="6"/>
      <c r="E138" s="8"/>
      <c r="F138" s="8"/>
      <c r="G138" s="36"/>
      <c r="H138" s="37" t="str">
        <f t="shared" si="7"/>
        <v/>
      </c>
      <c r="I138" s="85"/>
      <c r="J138" s="82"/>
      <c r="K138" s="82"/>
      <c r="L138" s="82"/>
      <c r="M138" s="82"/>
      <c r="N138" s="83"/>
      <c r="O138" s="84"/>
    </row>
    <row r="139" spans="1:15">
      <c r="A139" s="7"/>
      <c r="B139" s="66"/>
      <c r="C139" s="66"/>
      <c r="D139" s="6"/>
      <c r="E139" s="8"/>
      <c r="F139" s="8"/>
      <c r="G139" s="36"/>
      <c r="H139" s="37" t="str">
        <f t="shared" si="7"/>
        <v/>
      </c>
      <c r="I139" s="85"/>
      <c r="J139" s="82"/>
      <c r="K139" s="82"/>
      <c r="L139" s="82"/>
      <c r="M139" s="82"/>
      <c r="N139" s="83"/>
      <c r="O139" s="84"/>
    </row>
    <row r="140" spans="1:15">
      <c r="A140" s="7"/>
      <c r="B140" s="66"/>
      <c r="C140" s="66"/>
      <c r="D140" s="6"/>
      <c r="E140" s="8"/>
      <c r="F140" s="8"/>
      <c r="G140" s="36"/>
      <c r="H140" s="37" t="str">
        <f t="shared" si="7"/>
        <v/>
      </c>
      <c r="I140" s="85"/>
      <c r="J140" s="82"/>
      <c r="K140" s="82"/>
      <c r="L140" s="82"/>
      <c r="M140" s="82"/>
      <c r="N140" s="83"/>
      <c r="O140" s="84"/>
    </row>
    <row r="141" spans="1:15">
      <c r="A141" s="7"/>
      <c r="B141" s="66"/>
      <c r="C141" s="66"/>
      <c r="D141" s="6"/>
      <c r="E141" s="8"/>
      <c r="F141" s="8"/>
      <c r="G141" s="36"/>
      <c r="H141" s="37" t="str">
        <f t="shared" si="7"/>
        <v/>
      </c>
      <c r="I141" s="85"/>
      <c r="J141" s="82"/>
      <c r="K141" s="82"/>
      <c r="L141" s="82"/>
      <c r="M141" s="82"/>
      <c r="N141" s="83"/>
      <c r="O141" s="84"/>
    </row>
    <row r="142" spans="1:15">
      <c r="A142" s="7"/>
      <c r="B142" s="66"/>
      <c r="C142" s="66"/>
      <c r="D142" s="6"/>
      <c r="E142" s="8"/>
      <c r="F142" s="8"/>
      <c r="G142" s="36"/>
      <c r="H142" s="37" t="str">
        <f t="shared" si="7"/>
        <v/>
      </c>
      <c r="I142" s="85"/>
      <c r="J142" s="82"/>
      <c r="K142" s="82"/>
      <c r="L142" s="82"/>
      <c r="M142" s="82"/>
      <c r="N142" s="83"/>
      <c r="O142" s="84"/>
    </row>
    <row r="143" spans="1:15">
      <c r="A143" s="7"/>
      <c r="B143" s="66"/>
      <c r="C143" s="66"/>
      <c r="D143" s="6"/>
      <c r="E143" s="8"/>
      <c r="F143" s="8"/>
      <c r="G143" s="36"/>
      <c r="H143" s="37" t="str">
        <f t="shared" si="7"/>
        <v/>
      </c>
      <c r="I143" s="85"/>
      <c r="J143" s="82"/>
      <c r="K143" s="82"/>
      <c r="L143" s="82"/>
      <c r="M143" s="82"/>
      <c r="N143" s="83"/>
      <c r="O143" s="84"/>
    </row>
    <row r="144" spans="1:15">
      <c r="A144" s="7"/>
      <c r="B144" s="66"/>
      <c r="C144" s="66"/>
      <c r="D144" s="6"/>
      <c r="E144" s="8"/>
      <c r="F144" s="8"/>
      <c r="G144" s="36"/>
      <c r="H144" s="37" t="str">
        <f t="shared" si="7"/>
        <v/>
      </c>
      <c r="I144" s="85"/>
      <c r="J144" s="82"/>
      <c r="K144" s="82"/>
      <c r="L144" s="82"/>
      <c r="M144" s="82"/>
      <c r="N144" s="83"/>
      <c r="O144" s="84"/>
    </row>
    <row r="145" spans="1:16">
      <c r="A145" s="7"/>
      <c r="B145" s="66"/>
      <c r="C145" s="66"/>
      <c r="D145" s="6"/>
      <c r="E145" s="8"/>
      <c r="F145" s="8"/>
      <c r="G145" s="36"/>
      <c r="H145" s="38" t="str">
        <f t="shared" si="7"/>
        <v/>
      </c>
      <c r="I145" s="85"/>
      <c r="J145" s="82"/>
      <c r="K145" s="82"/>
      <c r="L145" s="82"/>
      <c r="M145" s="82"/>
      <c r="N145" s="83"/>
      <c r="O145" s="84"/>
    </row>
    <row r="146" spans="1:16">
      <c r="A146" s="93" t="s">
        <v>47</v>
      </c>
      <c r="B146" s="94"/>
      <c r="C146" s="94"/>
      <c r="D146" s="94"/>
      <c r="E146" s="94"/>
      <c r="F146" s="94"/>
      <c r="G146" s="94"/>
      <c r="H146" s="33">
        <f>SUM(H134:H145)</f>
        <v>0</v>
      </c>
      <c r="I146" s="82"/>
      <c r="J146" s="82"/>
      <c r="K146" s="82"/>
      <c r="L146" s="82"/>
      <c r="M146" s="82"/>
      <c r="N146" s="83"/>
      <c r="O146" s="84"/>
    </row>
    <row r="147" spans="1:16" s="4" customFormat="1" ht="15" customHeight="1">
      <c r="A147" s="98" t="s">
        <v>48</v>
      </c>
      <c r="B147" s="99"/>
      <c r="C147" s="99"/>
      <c r="D147" s="99"/>
      <c r="E147" s="99"/>
      <c r="F147" s="99"/>
      <c r="G147" s="100"/>
      <c r="H147" s="27"/>
      <c r="I147" s="82"/>
      <c r="J147" s="82"/>
      <c r="K147" s="82"/>
      <c r="L147" s="82"/>
      <c r="M147" s="82"/>
      <c r="N147" s="83"/>
      <c r="O147" s="84"/>
    </row>
    <row r="148" spans="1:16" s="4" customFormat="1" ht="15" customHeight="1">
      <c r="A148" s="101" t="s">
        <v>49</v>
      </c>
      <c r="B148" s="102"/>
      <c r="C148" s="102"/>
      <c r="D148" s="103"/>
      <c r="E148" s="103"/>
      <c r="F148" s="103"/>
      <c r="G148" s="104"/>
      <c r="H148" s="27"/>
      <c r="I148" s="82"/>
      <c r="J148" s="82"/>
      <c r="K148" s="82"/>
      <c r="L148" s="82"/>
      <c r="M148" s="82"/>
      <c r="N148" s="83"/>
      <c r="O148" s="84"/>
    </row>
    <row r="149" spans="1:16" ht="15.75" thickBot="1">
      <c r="A149" s="95" t="s">
        <v>50</v>
      </c>
      <c r="B149" s="96"/>
      <c r="C149" s="96"/>
      <c r="D149" s="96"/>
      <c r="E149" s="96"/>
      <c r="F149" s="96"/>
      <c r="G149" s="97"/>
      <c r="H149" s="44">
        <f>+H148+H146</f>
        <v>0</v>
      </c>
      <c r="I149" s="86"/>
      <c r="J149" s="86"/>
      <c r="K149" s="86"/>
      <c r="L149" s="86"/>
      <c r="M149" s="86"/>
      <c r="N149" s="87"/>
      <c r="O149" s="88"/>
    </row>
    <row r="150" spans="1:16" ht="5.25" customHeight="1" thickBot="1">
      <c r="A150" s="76"/>
      <c r="B150" s="77"/>
      <c r="C150" s="77"/>
      <c r="D150" s="77"/>
      <c r="E150" s="77"/>
      <c r="F150" s="77"/>
      <c r="G150" s="77"/>
      <c r="H150" s="77"/>
      <c r="I150" s="77"/>
      <c r="J150" s="77"/>
      <c r="K150" s="77"/>
      <c r="L150" s="77"/>
      <c r="M150" s="77"/>
      <c r="N150" s="77"/>
      <c r="O150" s="78"/>
    </row>
    <row r="151" spans="1:16" s="4" customFormat="1" ht="28.5" customHeight="1">
      <c r="A151" s="5" t="s">
        <v>36</v>
      </c>
      <c r="B151" s="73" t="s">
        <v>37</v>
      </c>
      <c r="C151" s="74"/>
      <c r="D151" s="74"/>
      <c r="E151" s="74"/>
      <c r="F151" s="74"/>
      <c r="G151" s="74"/>
      <c r="H151" s="74"/>
      <c r="I151" s="74"/>
      <c r="J151" s="75"/>
      <c r="K151" s="41" t="s">
        <v>65</v>
      </c>
      <c r="L151" s="91"/>
      <c r="M151" s="92"/>
      <c r="N151" s="22"/>
      <c r="O151" s="43" t="str">
        <f>IF(L151="","",L151+N151-H169)</f>
        <v/>
      </c>
      <c r="P151" s="135" t="s">
        <v>66</v>
      </c>
    </row>
    <row r="152" spans="1:16">
      <c r="A152" s="119"/>
      <c r="B152" s="120"/>
      <c r="C152" s="121"/>
      <c r="D152" s="47" t="s">
        <v>39</v>
      </c>
      <c r="E152" s="47" t="s">
        <v>40</v>
      </c>
      <c r="F152" s="47" t="s">
        <v>41</v>
      </c>
      <c r="G152" s="47" t="s">
        <v>42</v>
      </c>
      <c r="H152" s="111" t="s">
        <v>43</v>
      </c>
      <c r="I152" s="82" t="s">
        <v>44</v>
      </c>
      <c r="J152" s="82"/>
      <c r="K152" s="82"/>
      <c r="L152" s="82"/>
      <c r="M152" s="82"/>
      <c r="N152" s="83"/>
      <c r="O152" s="83"/>
      <c r="P152" s="135"/>
    </row>
    <row r="153" spans="1:16">
      <c r="A153" s="122"/>
      <c r="B153" s="123"/>
      <c r="C153" s="124"/>
      <c r="D153" s="48" t="s">
        <v>67</v>
      </c>
      <c r="E153" s="48" t="s">
        <v>64</v>
      </c>
      <c r="F153" s="48"/>
      <c r="G153" s="48" t="s">
        <v>46</v>
      </c>
      <c r="H153" s="128"/>
      <c r="I153" s="82"/>
      <c r="J153" s="82"/>
      <c r="K153" s="82"/>
      <c r="L153" s="82"/>
      <c r="M153" s="82"/>
      <c r="N153" s="83"/>
      <c r="O153" s="83"/>
      <c r="P153" s="135"/>
    </row>
    <row r="154" spans="1:16">
      <c r="A154" s="19"/>
      <c r="B154" s="90"/>
      <c r="C154" s="90"/>
      <c r="D154" s="20"/>
      <c r="E154" s="21"/>
      <c r="F154" s="21"/>
      <c r="G154" s="35"/>
      <c r="H154" s="37" t="str">
        <f>IF(D154="","",ROUND(D154*E154*G154,2))</f>
        <v/>
      </c>
      <c r="I154" s="85"/>
      <c r="J154" s="82"/>
      <c r="K154" s="82"/>
      <c r="L154" s="82"/>
      <c r="M154" s="82"/>
      <c r="N154" s="83"/>
      <c r="O154" s="83"/>
      <c r="P154" s="135"/>
    </row>
    <row r="155" spans="1:16">
      <c r="A155" s="7"/>
      <c r="B155" s="66"/>
      <c r="C155" s="66"/>
      <c r="D155" s="6"/>
      <c r="E155" s="8"/>
      <c r="F155" s="8"/>
      <c r="G155" s="35"/>
      <c r="H155" s="37" t="str">
        <f>IF(D155="","",ROUND(D155*E155*G155,2))</f>
        <v/>
      </c>
      <c r="I155" s="85"/>
      <c r="J155" s="82"/>
      <c r="K155" s="82"/>
      <c r="L155" s="82"/>
      <c r="M155" s="82"/>
      <c r="N155" s="83"/>
      <c r="O155" s="83"/>
      <c r="P155" s="135"/>
    </row>
    <row r="156" spans="1:16">
      <c r="A156" s="7"/>
      <c r="B156" s="66"/>
      <c r="C156" s="66"/>
      <c r="D156" s="6"/>
      <c r="E156" s="8"/>
      <c r="F156" s="8"/>
      <c r="G156" s="36"/>
      <c r="H156" s="37" t="str">
        <f t="shared" ref="H156:H165" si="8">IF(D156="","",ROUND(D156*E156*G156,2))</f>
        <v/>
      </c>
      <c r="I156" s="85"/>
      <c r="J156" s="82"/>
      <c r="K156" s="82"/>
      <c r="L156" s="82"/>
      <c r="M156" s="82"/>
      <c r="N156" s="83"/>
      <c r="O156" s="83"/>
      <c r="P156" s="135"/>
    </row>
    <row r="157" spans="1:16">
      <c r="A157" s="7"/>
      <c r="B157" s="66"/>
      <c r="C157" s="66"/>
      <c r="D157" s="6"/>
      <c r="E157" s="8"/>
      <c r="F157" s="8"/>
      <c r="G157" s="36"/>
      <c r="H157" s="37" t="str">
        <f t="shared" si="8"/>
        <v/>
      </c>
      <c r="I157" s="85"/>
      <c r="J157" s="82"/>
      <c r="K157" s="82"/>
      <c r="L157" s="82"/>
      <c r="M157" s="82"/>
      <c r="N157" s="83"/>
      <c r="O157" s="83"/>
      <c r="P157" s="135"/>
    </row>
    <row r="158" spans="1:16">
      <c r="A158" s="7"/>
      <c r="B158" s="66"/>
      <c r="C158" s="66"/>
      <c r="D158" s="6"/>
      <c r="E158" s="8"/>
      <c r="F158" s="8"/>
      <c r="G158" s="36"/>
      <c r="H158" s="37" t="str">
        <f t="shared" si="8"/>
        <v/>
      </c>
      <c r="I158" s="85"/>
      <c r="J158" s="82"/>
      <c r="K158" s="82"/>
      <c r="L158" s="82"/>
      <c r="M158" s="82"/>
      <c r="N158" s="83"/>
      <c r="O158" s="83"/>
      <c r="P158" s="135"/>
    </row>
    <row r="159" spans="1:16">
      <c r="A159" s="7"/>
      <c r="B159" s="66"/>
      <c r="C159" s="66"/>
      <c r="D159" s="6"/>
      <c r="E159" s="8"/>
      <c r="F159" s="8"/>
      <c r="G159" s="36"/>
      <c r="H159" s="37" t="str">
        <f t="shared" si="8"/>
        <v/>
      </c>
      <c r="I159" s="85"/>
      <c r="J159" s="82"/>
      <c r="K159" s="82"/>
      <c r="L159" s="82"/>
      <c r="M159" s="82"/>
      <c r="N159" s="83"/>
      <c r="O159" s="83"/>
      <c r="P159" s="135"/>
    </row>
    <row r="160" spans="1:16">
      <c r="A160" s="7"/>
      <c r="B160" s="66"/>
      <c r="C160" s="66"/>
      <c r="D160" s="6"/>
      <c r="E160" s="8"/>
      <c r="F160" s="8"/>
      <c r="G160" s="36"/>
      <c r="H160" s="37" t="str">
        <f t="shared" si="8"/>
        <v/>
      </c>
      <c r="I160" s="85"/>
      <c r="J160" s="82"/>
      <c r="K160" s="82"/>
      <c r="L160" s="82"/>
      <c r="M160" s="82"/>
      <c r="N160" s="83"/>
      <c r="O160" s="83"/>
      <c r="P160" s="135"/>
    </row>
    <row r="161" spans="1:16">
      <c r="A161" s="7"/>
      <c r="B161" s="66"/>
      <c r="C161" s="66"/>
      <c r="D161" s="6"/>
      <c r="E161" s="8"/>
      <c r="F161" s="8"/>
      <c r="G161" s="36"/>
      <c r="H161" s="37" t="str">
        <f t="shared" si="8"/>
        <v/>
      </c>
      <c r="I161" s="85"/>
      <c r="J161" s="82"/>
      <c r="K161" s="82"/>
      <c r="L161" s="82"/>
      <c r="M161" s="82"/>
      <c r="N161" s="83"/>
      <c r="O161" s="83"/>
      <c r="P161" s="135"/>
    </row>
    <row r="162" spans="1:16">
      <c r="A162" s="7"/>
      <c r="B162" s="66"/>
      <c r="C162" s="66"/>
      <c r="D162" s="6"/>
      <c r="E162" s="8"/>
      <c r="F162" s="8"/>
      <c r="G162" s="36"/>
      <c r="H162" s="37" t="str">
        <f t="shared" si="8"/>
        <v/>
      </c>
      <c r="I162" s="85"/>
      <c r="J162" s="82"/>
      <c r="K162" s="82"/>
      <c r="L162" s="82"/>
      <c r="M162" s="82"/>
      <c r="N162" s="83"/>
      <c r="O162" s="83"/>
      <c r="P162" s="135"/>
    </row>
    <row r="163" spans="1:16">
      <c r="A163" s="7"/>
      <c r="B163" s="66"/>
      <c r="C163" s="66"/>
      <c r="D163" s="6"/>
      <c r="E163" s="8"/>
      <c r="F163" s="8"/>
      <c r="G163" s="36"/>
      <c r="H163" s="37" t="str">
        <f t="shared" si="8"/>
        <v/>
      </c>
      <c r="I163" s="85"/>
      <c r="J163" s="82"/>
      <c r="K163" s="82"/>
      <c r="L163" s="82"/>
      <c r="M163" s="82"/>
      <c r="N163" s="83"/>
      <c r="O163" s="83"/>
      <c r="P163" s="135"/>
    </row>
    <row r="164" spans="1:16">
      <c r="A164" s="7"/>
      <c r="B164" s="66"/>
      <c r="C164" s="66"/>
      <c r="D164" s="6"/>
      <c r="E164" s="8"/>
      <c r="F164" s="8"/>
      <c r="G164" s="36"/>
      <c r="H164" s="37" t="str">
        <f t="shared" si="8"/>
        <v/>
      </c>
      <c r="I164" s="85"/>
      <c r="J164" s="82"/>
      <c r="K164" s="82"/>
      <c r="L164" s="82"/>
      <c r="M164" s="82"/>
      <c r="N164" s="83"/>
      <c r="O164" s="83"/>
      <c r="P164" s="135"/>
    </row>
    <row r="165" spans="1:16">
      <c r="A165" s="7"/>
      <c r="B165" s="66"/>
      <c r="C165" s="66"/>
      <c r="D165" s="6"/>
      <c r="E165" s="8"/>
      <c r="F165" s="8"/>
      <c r="G165" s="36"/>
      <c r="H165" s="38" t="str">
        <f t="shared" si="8"/>
        <v/>
      </c>
      <c r="I165" s="85"/>
      <c r="J165" s="82"/>
      <c r="K165" s="82"/>
      <c r="L165" s="82"/>
      <c r="M165" s="82"/>
      <c r="N165" s="83"/>
      <c r="O165" s="83"/>
      <c r="P165" s="135"/>
    </row>
    <row r="166" spans="1:16">
      <c r="A166" s="93" t="s">
        <v>47</v>
      </c>
      <c r="B166" s="94"/>
      <c r="C166" s="94"/>
      <c r="D166" s="94"/>
      <c r="E166" s="94"/>
      <c r="F166" s="94"/>
      <c r="G166" s="94"/>
      <c r="H166" s="33">
        <f>SUM(H154:H165)</f>
        <v>0</v>
      </c>
      <c r="I166" s="82"/>
      <c r="J166" s="82"/>
      <c r="K166" s="82"/>
      <c r="L166" s="82"/>
      <c r="M166" s="82"/>
      <c r="N166" s="83"/>
      <c r="O166" s="83"/>
      <c r="P166" s="135"/>
    </row>
    <row r="167" spans="1:16" s="4" customFormat="1" ht="15" customHeight="1">
      <c r="A167" s="98" t="s">
        <v>48</v>
      </c>
      <c r="B167" s="99"/>
      <c r="C167" s="99"/>
      <c r="D167" s="99"/>
      <c r="E167" s="99"/>
      <c r="F167" s="99"/>
      <c r="G167" s="100"/>
      <c r="H167" s="27"/>
      <c r="I167" s="82"/>
      <c r="J167" s="82"/>
      <c r="K167" s="82"/>
      <c r="L167" s="82"/>
      <c r="M167" s="82"/>
      <c r="N167" s="83"/>
      <c r="O167" s="83"/>
      <c r="P167" s="135"/>
    </row>
    <row r="168" spans="1:16" s="4" customFormat="1" ht="15" customHeight="1">
      <c r="A168" s="101" t="s">
        <v>49</v>
      </c>
      <c r="B168" s="102"/>
      <c r="C168" s="102"/>
      <c r="D168" s="103"/>
      <c r="E168" s="103"/>
      <c r="F168" s="103"/>
      <c r="G168" s="104"/>
      <c r="H168" s="27"/>
      <c r="I168" s="82"/>
      <c r="J168" s="82"/>
      <c r="K168" s="82"/>
      <c r="L168" s="82"/>
      <c r="M168" s="82"/>
      <c r="N168" s="83"/>
      <c r="O168" s="83"/>
      <c r="P168" s="135"/>
    </row>
    <row r="169" spans="1:16" ht="15.75" thickBot="1">
      <c r="A169" s="95" t="s">
        <v>50</v>
      </c>
      <c r="B169" s="96"/>
      <c r="C169" s="96"/>
      <c r="D169" s="96"/>
      <c r="E169" s="96"/>
      <c r="F169" s="96"/>
      <c r="G169" s="97"/>
      <c r="H169" s="44">
        <f>+H168+H166</f>
        <v>0</v>
      </c>
      <c r="I169" s="86"/>
      <c r="J169" s="86"/>
      <c r="K169" s="86"/>
      <c r="L169" s="86"/>
      <c r="M169" s="86"/>
      <c r="N169" s="87"/>
      <c r="O169" s="87"/>
      <c r="P169" s="135"/>
    </row>
    <row r="170" spans="1:16" ht="5.25" customHeight="1" thickBot="1">
      <c r="A170" s="76"/>
      <c r="B170" s="77"/>
      <c r="C170" s="77"/>
      <c r="D170" s="77"/>
      <c r="E170" s="77"/>
      <c r="F170" s="77"/>
      <c r="G170" s="77"/>
      <c r="H170" s="77"/>
      <c r="I170" s="77"/>
      <c r="J170" s="77"/>
      <c r="K170" s="77"/>
      <c r="L170" s="77"/>
      <c r="M170" s="77"/>
      <c r="N170" s="77"/>
      <c r="O170" s="78"/>
    </row>
  </sheetData>
  <mergeCells count="190">
    <mergeCell ref="A47:G47"/>
    <mergeCell ref="A68:G68"/>
    <mergeCell ref="A87:G87"/>
    <mergeCell ref="A107:G107"/>
    <mergeCell ref="A127:G127"/>
    <mergeCell ref="A147:G147"/>
    <mergeCell ref="A167:G167"/>
    <mergeCell ref="A170:O170"/>
    <mergeCell ref="A1:L2"/>
    <mergeCell ref="M1:O2"/>
    <mergeCell ref="G7:I7"/>
    <mergeCell ref="G8:I8"/>
    <mergeCell ref="B165:C165"/>
    <mergeCell ref="A166:G166"/>
    <mergeCell ref="A168:G168"/>
    <mergeCell ref="A169:G169"/>
    <mergeCell ref="B145:C145"/>
    <mergeCell ref="A146:G146"/>
    <mergeCell ref="A148:G148"/>
    <mergeCell ref="A149:G149"/>
    <mergeCell ref="A150:O150"/>
    <mergeCell ref="B131:J131"/>
    <mergeCell ref="L131:M131"/>
    <mergeCell ref="A132:C133"/>
    <mergeCell ref="P151:P169"/>
    <mergeCell ref="B151:J151"/>
    <mergeCell ref="L151:M151"/>
    <mergeCell ref="A152:C153"/>
    <mergeCell ref="H152:H153"/>
    <mergeCell ref="I152:O169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39:C139"/>
    <mergeCell ref="B140:C140"/>
    <mergeCell ref="B141:C141"/>
    <mergeCell ref="B142:C142"/>
    <mergeCell ref="B143:C143"/>
    <mergeCell ref="B144:C144"/>
    <mergeCell ref="B125:C125"/>
    <mergeCell ref="A126:G126"/>
    <mergeCell ref="A128:G128"/>
    <mergeCell ref="A129:G129"/>
    <mergeCell ref="A130:O130"/>
    <mergeCell ref="H132:H133"/>
    <mergeCell ref="I132:O149"/>
    <mergeCell ref="B134:C134"/>
    <mergeCell ref="B135:C135"/>
    <mergeCell ref="B136:C136"/>
    <mergeCell ref="B137:C137"/>
    <mergeCell ref="B138:C138"/>
    <mergeCell ref="B111:J111"/>
    <mergeCell ref="L111:M111"/>
    <mergeCell ref="A112:C113"/>
    <mergeCell ref="H112:H113"/>
    <mergeCell ref="I112:O129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82:C82"/>
    <mergeCell ref="B83:C83"/>
    <mergeCell ref="B84:C84"/>
    <mergeCell ref="P91:P109"/>
    <mergeCell ref="A110:O110"/>
    <mergeCell ref="B61:C61"/>
    <mergeCell ref="B62:C62"/>
    <mergeCell ref="B63:C63"/>
    <mergeCell ref="B64:C64"/>
    <mergeCell ref="B76:C76"/>
    <mergeCell ref="A108:G108"/>
    <mergeCell ref="A109:G109"/>
    <mergeCell ref="A92:C93"/>
    <mergeCell ref="H92:H93"/>
    <mergeCell ref="I92:O109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A52:C53"/>
    <mergeCell ref="H52:H53"/>
    <mergeCell ref="I52:O69"/>
    <mergeCell ref="B54:C54"/>
    <mergeCell ref="B55:C55"/>
    <mergeCell ref="B65:C65"/>
    <mergeCell ref="A66:G66"/>
    <mergeCell ref="A67:G67"/>
    <mergeCell ref="A69:G69"/>
    <mergeCell ref="B56:C56"/>
    <mergeCell ref="B57:C57"/>
    <mergeCell ref="B59:C59"/>
    <mergeCell ref="B60:C60"/>
    <mergeCell ref="B103:C103"/>
    <mergeCell ref="B104:C104"/>
    <mergeCell ref="B105:C105"/>
    <mergeCell ref="A106:G106"/>
    <mergeCell ref="A3:G3"/>
    <mergeCell ref="H3:O3"/>
    <mergeCell ref="B91:J91"/>
    <mergeCell ref="L91:M91"/>
    <mergeCell ref="B38:C38"/>
    <mergeCell ref="B39:C39"/>
    <mergeCell ref="B40:C40"/>
    <mergeCell ref="B41:C41"/>
    <mergeCell ref="B42:C42"/>
    <mergeCell ref="B43:C43"/>
    <mergeCell ref="B44:C44"/>
    <mergeCell ref="B45:C45"/>
    <mergeCell ref="B58:C58"/>
    <mergeCell ref="A90:O90"/>
    <mergeCell ref="A6:O6"/>
    <mergeCell ref="A12:C13"/>
    <mergeCell ref="A32:C33"/>
    <mergeCell ref="A28:G28"/>
    <mergeCell ref="H12:H13"/>
    <mergeCell ref="H32:H33"/>
    <mergeCell ref="A49:G49"/>
    <mergeCell ref="A48:G48"/>
    <mergeCell ref="A46:G46"/>
    <mergeCell ref="I32:O49"/>
    <mergeCell ref="L71:M71"/>
    <mergeCell ref="A72:C73"/>
    <mergeCell ref="H72:H73"/>
    <mergeCell ref="I72:O89"/>
    <mergeCell ref="B74:C74"/>
    <mergeCell ref="B85:C85"/>
    <mergeCell ref="A86:G86"/>
    <mergeCell ref="A88:G88"/>
    <mergeCell ref="A89:G89"/>
    <mergeCell ref="B75:C75"/>
    <mergeCell ref="B71:J71"/>
    <mergeCell ref="B77:C77"/>
    <mergeCell ref="B78:C78"/>
    <mergeCell ref="B79:C79"/>
    <mergeCell ref="B80:C80"/>
    <mergeCell ref="B81:C81"/>
    <mergeCell ref="A70:O70"/>
    <mergeCell ref="A50:O50"/>
    <mergeCell ref="B51:J51"/>
    <mergeCell ref="L51:M51"/>
    <mergeCell ref="A4:O4"/>
    <mergeCell ref="L9:M9"/>
    <mergeCell ref="B9:J9"/>
    <mergeCell ref="B31:J31"/>
    <mergeCell ref="A10:O10"/>
    <mergeCell ref="A5:O5"/>
    <mergeCell ref="B11:J11"/>
    <mergeCell ref="I12:O29"/>
    <mergeCell ref="B14:C14"/>
    <mergeCell ref="B15:C15"/>
    <mergeCell ref="B16:C16"/>
    <mergeCell ref="B17:C17"/>
    <mergeCell ref="B18:C18"/>
    <mergeCell ref="L11:M11"/>
    <mergeCell ref="L31:M31"/>
    <mergeCell ref="A30:O30"/>
    <mergeCell ref="B19:C19"/>
    <mergeCell ref="A26:G26"/>
    <mergeCell ref="A29:G29"/>
    <mergeCell ref="A27:G27"/>
    <mergeCell ref="B34:C34"/>
    <mergeCell ref="B35:C35"/>
    <mergeCell ref="B36:C36"/>
    <mergeCell ref="B37:C37"/>
    <mergeCell ref="B20:C20"/>
    <mergeCell ref="B21:C21"/>
    <mergeCell ref="B22:C22"/>
    <mergeCell ref="B23:C23"/>
    <mergeCell ref="B24:C24"/>
    <mergeCell ref="B25:C25"/>
  </mergeCells>
  <printOptions horizontalCentered="1" verticalCentered="1"/>
  <pageMargins left="0.98425196850393704" right="0.39370078740157483" top="0.19685039370078741" bottom="0.59055118110236227" header="0" footer="0.39370078740157483"/>
  <pageSetup paperSize="9" scale="51" fitToHeight="0" orientation="portrait" r:id="rId1"/>
  <headerFooter alignWithMargins="0">
    <oddFooter>&amp;R&amp;"Arial,Normal"&amp;10Página 0&amp;P/0&amp;N</oddFooter>
  </headerFooter>
  <rowBreaks count="1" manualBreakCount="1">
    <brk id="90" max="14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5"/>
  <sheetViews>
    <sheetView workbookViewId="0">
      <selection activeCell="B26" sqref="B26"/>
    </sheetView>
  </sheetViews>
  <sheetFormatPr defaultRowHeight="15"/>
  <cols>
    <col min="1" max="1" width="55.42578125" style="26" customWidth="1"/>
    <col min="2" max="2" width="15.5703125" style="26" customWidth="1"/>
    <col min="3" max="3" width="15.42578125" style="26" bestFit="1" customWidth="1"/>
  </cols>
  <sheetData>
    <row r="1" spans="1:3">
      <c r="A1" s="25" t="s">
        <v>68</v>
      </c>
      <c r="B1" s="25" t="s">
        <v>69</v>
      </c>
      <c r="C1" s="25"/>
    </row>
    <row r="2" spans="1:3">
      <c r="A2" s="25"/>
      <c r="B2" s="25"/>
      <c r="C2" s="25"/>
    </row>
    <row r="3" spans="1:3">
      <c r="A3" s="25" t="s">
        <v>70</v>
      </c>
      <c r="B3" s="42" t="s">
        <v>71</v>
      </c>
      <c r="C3" s="25" t="s">
        <v>72</v>
      </c>
    </row>
    <row r="4" spans="1:3">
      <c r="A4" s="25" t="s">
        <v>73</v>
      </c>
      <c r="B4" s="42" t="s">
        <v>74</v>
      </c>
      <c r="C4" s="25" t="s">
        <v>75</v>
      </c>
    </row>
    <row r="5" spans="1:3">
      <c r="A5" s="25" t="s">
        <v>76</v>
      </c>
      <c r="B5" s="42" t="s">
        <v>60</v>
      </c>
      <c r="C5" s="25" t="s">
        <v>77</v>
      </c>
    </row>
    <row r="6" spans="1:3">
      <c r="A6" s="23" t="s">
        <v>78</v>
      </c>
      <c r="B6" s="42" t="s">
        <v>79</v>
      </c>
      <c r="C6" s="25" t="s">
        <v>80</v>
      </c>
    </row>
    <row r="7" spans="1:3">
      <c r="A7" s="24" t="s">
        <v>81</v>
      </c>
      <c r="B7" s="42" t="s">
        <v>65</v>
      </c>
      <c r="C7" s="25" t="s">
        <v>82</v>
      </c>
    </row>
    <row r="8" spans="1:3">
      <c r="A8" s="24" t="s">
        <v>83</v>
      </c>
      <c r="B8" s="42" t="s">
        <v>51</v>
      </c>
      <c r="C8" s="25" t="s">
        <v>84</v>
      </c>
    </row>
    <row r="9" spans="1:3">
      <c r="A9" s="23" t="s">
        <v>85</v>
      </c>
      <c r="B9" s="42" t="s">
        <v>53</v>
      </c>
      <c r="C9" s="25" t="s">
        <v>86</v>
      </c>
    </row>
    <row r="10" spans="1:3">
      <c r="A10" s="23" t="s">
        <v>87</v>
      </c>
      <c r="B10" s="42" t="s">
        <v>55</v>
      </c>
      <c r="C10" s="25" t="s">
        <v>88</v>
      </c>
    </row>
    <row r="11" spans="1:3">
      <c r="A11" s="23" t="s">
        <v>89</v>
      </c>
      <c r="B11" s="25" t="s">
        <v>90</v>
      </c>
      <c r="C11" s="25"/>
    </row>
    <row r="12" spans="1:3">
      <c r="A12" s="24" t="s">
        <v>91</v>
      </c>
      <c r="B12" s="42" t="s">
        <v>92</v>
      </c>
      <c r="C12" s="25" t="s">
        <v>93</v>
      </c>
    </row>
    <row r="13" spans="1:3">
      <c r="A13" s="24" t="s">
        <v>94</v>
      </c>
      <c r="B13" s="42" t="s">
        <v>95</v>
      </c>
      <c r="C13" s="25" t="s">
        <v>38</v>
      </c>
    </row>
    <row r="14" spans="1:3">
      <c r="A14" s="23" t="s">
        <v>96</v>
      </c>
      <c r="B14" s="42" t="s">
        <v>97</v>
      </c>
      <c r="C14" s="25" t="s">
        <v>98</v>
      </c>
    </row>
    <row r="15" spans="1:3">
      <c r="A15" s="24" t="s">
        <v>99</v>
      </c>
      <c r="B15" s="42" t="s">
        <v>100</v>
      </c>
      <c r="C15" s="25" t="s">
        <v>101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D5F1F6D79031F4494827778C48DBBF5" ma:contentTypeVersion="1559" ma:contentTypeDescription="Crie um novo documento." ma:contentTypeScope="" ma:versionID="7d78d39c5eb9e27af3da43f5fd999356">
  <xsd:schema xmlns:xsd="http://www.w3.org/2001/XMLSchema" xmlns:xs="http://www.w3.org/2001/XMLSchema" xmlns:p="http://schemas.microsoft.com/office/2006/metadata/properties" xmlns:ns2="eb3c2b4b-7b09-454b-a8d5-48d2b738e7d2" xmlns:ns3="fc69c809-434a-4aad-9ce5-1e238f2b398b" targetNamespace="http://schemas.microsoft.com/office/2006/metadata/properties" ma:root="true" ma:fieldsID="562fa7a2d63396038ddf40a947f260d9" ns2:_="" ns3:_="">
    <xsd:import namespace="eb3c2b4b-7b09-454b-a8d5-48d2b738e7d2"/>
    <xsd:import namespace="fc69c809-434a-4aad-9ce5-1e238f2b398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2:SharedWithUsers" minOccurs="0"/>
                <xsd:element ref="ns2:SharedWithDetails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3c2b4b-7b09-454b-a8d5-48d2b738e7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a ID do Documento" ma:description="O valor da ID do documento atribuída a este item." ma:internalName="_dlc_DocId" ma:readOnly="true">
      <xsd:simpleType>
        <xsd:restriction base="dms:Text"/>
      </xsd:simpleType>
    </xsd:element>
    <xsd:element name="_dlc_DocIdUrl" ma:index="9" nillable="true" ma:displayName="ID do Documento" ma:description="Link permanente par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54e9717-d376-4e27-9327-17c0f0070b81}" ma:internalName="TaxCatchAll" ma:showField="CatchAllData" ma:web="eb3c2b4b-7b09-454b-a8d5-48d2b738e7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69c809-434a-4aad-9ce5-1e238f2b39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Marcações de imagem" ma:readOnly="false" ma:fieldId="{5cf76f15-5ced-4ddc-b409-7134ff3c332f}" ma:taxonomyMulti="true" ma:sspId="36da90e8-a3e7-44ce-9e00-084f7e5a989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eb3c2b4b-7b09-454b-a8d5-48d2b738e7d2">CN5QNMVQWYNK-158282565-553300</_dlc_DocId>
    <_dlc_DocIdUrl xmlns="eb3c2b4b-7b09-454b-a8d5-48d2b738e7d2">
      <Url>https://timpes.sharepoint.com/sites/FS-COEN/_layouts/15/DocIdRedir.aspx?ID=CN5QNMVQWYNK-158282565-553300</Url>
      <Description>CN5QNMVQWYNK-158282565-553300</Description>
    </_dlc_DocIdUrl>
    <TaxCatchAll xmlns="eb3c2b4b-7b09-454b-a8d5-48d2b738e7d2" xsi:nil="true"/>
    <lcf76f155ced4ddcb4097134ff3c332f xmlns="fc69c809-434a-4aad-9ce5-1e238f2b398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4C105398-1909-47B0-A203-1B0452AFB4E4}"/>
</file>

<file path=customXml/itemProps2.xml><?xml version="1.0" encoding="utf-8"?>
<ds:datastoreItem xmlns:ds="http://schemas.openxmlformats.org/officeDocument/2006/customXml" ds:itemID="{C8E7CC32-5441-46EB-A7AB-A92AC42D6D84}"/>
</file>

<file path=customXml/itemProps3.xml><?xml version="1.0" encoding="utf-8"?>
<ds:datastoreItem xmlns:ds="http://schemas.openxmlformats.org/officeDocument/2006/customXml" ds:itemID="{C15068B4-A629-4BC0-A393-93D6DBA5BBDB}"/>
</file>

<file path=customXml/itemProps4.xml><?xml version="1.0" encoding="utf-8"?>
<ds:datastoreItem xmlns:ds="http://schemas.openxmlformats.org/officeDocument/2006/customXml" ds:itemID="{0C21A349-58E3-46C0-8687-A939CC0F28F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Larissa Doelinger Barbosa</dc:creator>
  <cp:keywords/>
  <dc:description/>
  <cp:lastModifiedBy>Gilson Calegari Filho</cp:lastModifiedBy>
  <cp:revision/>
  <dcterms:created xsi:type="dcterms:W3CDTF">2011-03-24T11:48:39Z</dcterms:created>
  <dcterms:modified xsi:type="dcterms:W3CDTF">2022-11-22T20:30:32Z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0x0101006D5F1F6D79031F4494827778C48DBBF5</vt:lpwstr>
  </property>
  <property fmtid="{D5CDD505-2E9C-101B-9397-08002B2CF9AE}" pid="3" name="_dlc_DocIdItemGuid">
    <vt:lpwstr>28c9b952-2ef0-45f5-9a33-c046451e1878</vt:lpwstr>
  </property>
  <property fmtid="{D5CDD505-2E9C-101B-9397-08002B2CF9AE}" pid="4" name="MediaServiceImageTags">
    <vt:lpwstr/>
  </property>
</Properties>
</file>